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0" documentId="8_{C55F7362-9CA6-4630-8E24-9B64F90EE5BC}" xr6:coauthVersionLast="47" xr6:coauthVersionMax="47" xr10:uidLastSave="{00000000-0000-0000-0000-000000000000}"/>
  <bookViews>
    <workbookView xWindow="-120" yWindow="-120" windowWidth="29040" windowHeight="15720" tabRatio="916" firstSheet="5" activeTab="13" xr2:uid="{88AE9359-1123-4A22-A41B-C6B85A0AA7B3}"/>
  </bookViews>
  <sheets>
    <sheet name="1. Presentacion " sheetId="34" r:id="rId1"/>
    <sheet name="Conceptos 37001" sheetId="35" r:id="rId2"/>
    <sheet name="2. Análisis de Contexto" sheetId="4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nistracion " sheetId="5" r:id="rId9"/>
    <sheet name="9- Matriz de Calor " sheetId="21" r:id="rId10"/>
    <sheet name="Seguimiento 1 Trimestre" sheetId="18" r:id="rId11"/>
    <sheet name="Seguimiento 2 Trimestre" sheetId="48" r:id="rId12"/>
    <sheet name="Seguimiento 3 Trimestre" sheetId="49" r:id="rId13"/>
    <sheet name="Seguimiento 4 Trimestre" sheetId="50" r:id="rId14"/>
  </sheets>
  <externalReferences>
    <externalReference r:id="rId15"/>
    <externalReference r:id="rId16"/>
    <externalReference r:id="rId17"/>
    <externalReference r:id="rId18"/>
    <externalReference r:id="rId19"/>
    <externalReference r:id="rId20"/>
  </externalReferences>
  <definedNames>
    <definedName name="_xlnm.Print_Area" localSheetId="2">'2. Análisis de Contexto'!$A$1:$F$80</definedName>
    <definedName name="_xlnm.Print_Area" localSheetId="5">'5. Identificación de Riesgos'!$A$1:$N$20</definedName>
    <definedName name="_xlnm.Print_Area" localSheetId="6">'6. Valoración Controles'!$A$1:$V$20</definedName>
    <definedName name="_xlnm.Print_Area" localSheetId="7">'7. Mapa Final'!$A$1:$Q$52</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[4]GESTION!#REF!</definedName>
    <definedName name="GESTION_SEG_3_TRIM">[3]GESTION!#REF!</definedName>
    <definedName name="INV" localSheetId="2">[3]INVERSION_SEG_3_TRIM!#REF!</definedName>
    <definedName name="INV">[4]INVERSION!#REF!</definedName>
    <definedName name="INV_GEST" localSheetId="2">#REF!</definedName>
    <definedName name="INV_GEST">#REF!</definedName>
    <definedName name="Posibilidad" localSheetId="0">[5]Hoja2!$H$3:$H$7</definedName>
    <definedName name="Posibilidad" localSheetId="2">[5]Hoja2!$H$3:$H$7</definedName>
    <definedName name="Posibilidad" localSheetId="3">[5]Hoja2!$H$3:$H$7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[6]Hoja2!$H$3:$H$7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0" i="50" l="1"/>
  <c r="E70" i="50"/>
  <c r="D70" i="50"/>
  <c r="F60" i="50"/>
  <c r="E60" i="50"/>
  <c r="D60" i="50"/>
  <c r="C5" i="50"/>
  <c r="C4" i="50"/>
  <c r="F70" i="49"/>
  <c r="E70" i="49"/>
  <c r="D70" i="49"/>
  <c r="F60" i="49"/>
  <c r="E60" i="49"/>
  <c r="D60" i="49"/>
  <c r="C5" i="49"/>
  <c r="C4" i="49"/>
  <c r="C15" i="41"/>
  <c r="C12" i="41"/>
  <c r="B10" i="41"/>
  <c r="C11" i="41"/>
  <c r="G10" i="40"/>
  <c r="B14" i="41"/>
  <c r="F70" i="48"/>
  <c r="E70" i="48"/>
  <c r="D70" i="48"/>
  <c r="F60" i="48"/>
  <c r="E60" i="48"/>
  <c r="D60" i="48"/>
  <c r="C5" i="48"/>
  <c r="C4" i="48"/>
  <c r="A23" i="29" l="1"/>
  <c r="B23" i="29"/>
  <c r="C23" i="29"/>
  <c r="E23" i="29"/>
  <c r="F23" i="29"/>
  <c r="G23" i="29"/>
  <c r="H23" i="29"/>
  <c r="E24" i="29"/>
  <c r="E25" i="29"/>
  <c r="E26" i="29"/>
  <c r="E27" i="29"/>
  <c r="E28" i="29"/>
  <c r="E29" i="29"/>
  <c r="E30" i="29"/>
  <c r="E31" i="29"/>
  <c r="E32" i="29"/>
  <c r="A33" i="29"/>
  <c r="B33" i="29"/>
  <c r="C33" i="29"/>
  <c r="E33" i="29"/>
  <c r="F33" i="29"/>
  <c r="G33" i="29"/>
  <c r="H33" i="29"/>
  <c r="E34" i="29"/>
  <c r="E35" i="29"/>
  <c r="E36" i="29"/>
  <c r="E37" i="29"/>
  <c r="E38" i="29"/>
  <c r="E39" i="29"/>
  <c r="E40" i="29"/>
  <c r="E41" i="29"/>
  <c r="E42" i="29"/>
  <c r="A43" i="29"/>
  <c r="B43" i="29"/>
  <c r="C43" i="29"/>
  <c r="E43" i="29"/>
  <c r="F43" i="29"/>
  <c r="G43" i="29"/>
  <c r="H43" i="29"/>
  <c r="E44" i="29"/>
  <c r="E45" i="29"/>
  <c r="E46" i="29"/>
  <c r="E47" i="29"/>
  <c r="E48" i="29"/>
  <c r="E49" i="29"/>
  <c r="E50" i="29"/>
  <c r="E51" i="29"/>
  <c r="E52" i="29"/>
  <c r="A60" i="18"/>
  <c r="B60" i="18"/>
  <c r="D60" i="18"/>
  <c r="E60" i="18"/>
  <c r="F60" i="18"/>
  <c r="A70" i="18"/>
  <c r="B70" i="18"/>
  <c r="D70" i="18"/>
  <c r="E70" i="18"/>
  <c r="F70" i="18"/>
  <c r="A80" i="18"/>
  <c r="C80" i="50" l="1"/>
  <c r="C80" i="49"/>
  <c r="C70" i="48"/>
  <c r="C70" i="50"/>
  <c r="C70" i="49"/>
  <c r="C60" i="49"/>
  <c r="C60" i="50"/>
  <c r="B80" i="48"/>
  <c r="B80" i="50"/>
  <c r="B80" i="49"/>
  <c r="B70" i="48"/>
  <c r="B70" i="50"/>
  <c r="B70" i="49"/>
  <c r="B60" i="48"/>
  <c r="B60" i="50"/>
  <c r="B60" i="49"/>
  <c r="A80" i="48"/>
  <c r="A80" i="49"/>
  <c r="A80" i="50"/>
  <c r="A70" i="48"/>
  <c r="A70" i="50"/>
  <c r="A70" i="49"/>
  <c r="A60" i="48"/>
  <c r="A60" i="50"/>
  <c r="A60" i="49"/>
  <c r="C70" i="18"/>
  <c r="B80" i="18"/>
  <c r="C80" i="18"/>
  <c r="C80" i="48"/>
  <c r="C60" i="18"/>
  <c r="C60" i="48"/>
  <c r="F17" i="29"/>
  <c r="C17" i="29"/>
  <c r="B17" i="29"/>
  <c r="C14" i="29"/>
  <c r="B14" i="29"/>
  <c r="L10" i="41"/>
  <c r="L14" i="41"/>
  <c r="L15" i="41"/>
  <c r="L16" i="41"/>
  <c r="L17" i="41"/>
  <c r="L18" i="41"/>
  <c r="L19" i="41"/>
  <c r="L20" i="41"/>
  <c r="C20" i="41"/>
  <c r="C21" i="41"/>
  <c r="C22" i="41"/>
  <c r="C23" i="41"/>
  <c r="C14" i="41"/>
  <c r="C16" i="41"/>
  <c r="C17" i="41"/>
  <c r="C18" i="41"/>
  <c r="C19" i="41"/>
  <c r="B21" i="41"/>
  <c r="M21" i="40"/>
  <c r="G21" i="40"/>
  <c r="G14" i="40"/>
  <c r="H14" i="40" s="1"/>
  <c r="N14" i="40" s="1"/>
  <c r="H14" i="29" s="1"/>
  <c r="M14" i="40"/>
  <c r="G14" i="29" s="1"/>
  <c r="G24" i="40"/>
  <c r="M24" i="40"/>
  <c r="N24" i="40" s="1"/>
  <c r="G28" i="40"/>
  <c r="M28" i="40"/>
  <c r="N28" i="40" s="1"/>
  <c r="N21" i="40" l="1"/>
  <c r="H17" i="29" s="1"/>
  <c r="G17" i="29"/>
  <c r="B20" i="48"/>
  <c r="B20" i="50"/>
  <c r="B20" i="49"/>
  <c r="C20" i="48"/>
  <c r="C20" i="49"/>
  <c r="C20" i="50"/>
  <c r="B30" i="48"/>
  <c r="B30" i="50"/>
  <c r="B30" i="49"/>
  <c r="C30" i="48"/>
  <c r="C30" i="50"/>
  <c r="C30" i="49"/>
  <c r="F14" i="29"/>
  <c r="O21" i="40"/>
  <c r="O28" i="40"/>
  <c r="O24" i="40"/>
  <c r="C5" i="18" l="1"/>
  <c r="I22" i="5" l="1"/>
  <c r="I21" i="5"/>
  <c r="C4" i="18" l="1"/>
  <c r="R26" i="41"/>
  <c r="R27" i="41"/>
  <c r="J29" i="41"/>
  <c r="J30" i="41"/>
  <c r="J27" i="41"/>
  <c r="J19" i="41"/>
  <c r="J20" i="41"/>
  <c r="R15" i="41"/>
  <c r="R16" i="41"/>
  <c r="R17" i="41"/>
  <c r="R18" i="41"/>
  <c r="R19" i="41"/>
  <c r="R20" i="41"/>
  <c r="R12" i="41"/>
  <c r="R13" i="41"/>
  <c r="C5" i="29"/>
  <c r="C4" i="29"/>
  <c r="B24" i="41"/>
  <c r="B28" i="41"/>
  <c r="E19" i="29" l="1"/>
  <c r="E20" i="29"/>
  <c r="E21" i="29"/>
  <c r="E22" i="29"/>
  <c r="E17" i="29"/>
  <c r="E18" i="29"/>
  <c r="E14" i="29"/>
  <c r="E15" i="29"/>
  <c r="E16" i="29"/>
  <c r="E11" i="29"/>
  <c r="E12" i="29"/>
  <c r="E13" i="29"/>
  <c r="E10" i="29"/>
  <c r="L10" i="40"/>
  <c r="K10" i="40" s="1"/>
  <c r="C28" i="41"/>
  <c r="C29" i="41"/>
  <c r="C30" i="41"/>
  <c r="C24" i="41"/>
  <c r="C25" i="41"/>
  <c r="C26" i="41"/>
  <c r="C27" i="41"/>
  <c r="C13" i="41"/>
  <c r="C10" i="41"/>
  <c r="L21" i="41"/>
  <c r="L22" i="41"/>
  <c r="L23" i="41"/>
  <c r="L24" i="41"/>
  <c r="L25" i="41"/>
  <c r="L26" i="41"/>
  <c r="L27" i="41"/>
  <c r="L28" i="41"/>
  <c r="L29" i="41"/>
  <c r="L30" i="41"/>
  <c r="R11" i="41"/>
  <c r="R10" i="41"/>
  <c r="L13" i="41"/>
  <c r="L12" i="41"/>
  <c r="L11" i="41"/>
  <c r="R30" i="41"/>
  <c r="R29" i="41"/>
  <c r="R28" i="41"/>
  <c r="S28" i="41" s="1"/>
  <c r="J28" i="41"/>
  <c r="J26" i="41"/>
  <c r="R25" i="41"/>
  <c r="J25" i="41"/>
  <c r="R24" i="41"/>
  <c r="J24" i="41"/>
  <c r="R23" i="41"/>
  <c r="J23" i="41"/>
  <c r="R22" i="41"/>
  <c r="J22" i="41"/>
  <c r="R21" i="41"/>
  <c r="J21" i="41"/>
  <c r="K21" i="41" s="1"/>
  <c r="J18" i="41"/>
  <c r="J17" i="41"/>
  <c r="J16" i="41"/>
  <c r="J15" i="41"/>
  <c r="R14" i="41"/>
  <c r="S14" i="41" s="1"/>
  <c r="U14" i="41" s="1"/>
  <c r="J14" i="41"/>
  <c r="J13" i="41"/>
  <c r="J12" i="41"/>
  <c r="J11" i="41"/>
  <c r="J10" i="41"/>
  <c r="C21" i="29"/>
  <c r="B21" i="29"/>
  <c r="A21" i="29"/>
  <c r="C19" i="29"/>
  <c r="B19" i="29"/>
  <c r="A19" i="29"/>
  <c r="A17" i="29"/>
  <c r="A14" i="29"/>
  <c r="C10" i="29"/>
  <c r="B10" i="29"/>
  <c r="A10" i="29"/>
  <c r="H10" i="40"/>
  <c r="A10" i="48" l="1"/>
  <c r="A10" i="50"/>
  <c r="A10" i="49"/>
  <c r="A50" i="48"/>
  <c r="A50" i="49"/>
  <c r="A50" i="50"/>
  <c r="B50" i="48"/>
  <c r="B50" i="50"/>
  <c r="B50" i="49"/>
  <c r="C50" i="48"/>
  <c r="C50" i="50"/>
  <c r="C50" i="49"/>
  <c r="C10" i="48"/>
  <c r="C10" i="49"/>
  <c r="C10" i="50"/>
  <c r="A40" i="48"/>
  <c r="A40" i="49"/>
  <c r="A40" i="50"/>
  <c r="B10" i="48"/>
  <c r="B10" i="49"/>
  <c r="B10" i="50"/>
  <c r="A20" i="48"/>
  <c r="A20" i="50"/>
  <c r="A20" i="49"/>
  <c r="A30" i="48"/>
  <c r="A30" i="50"/>
  <c r="A30" i="49"/>
  <c r="B40" i="48"/>
  <c r="B40" i="49"/>
  <c r="B40" i="50"/>
  <c r="C40" i="48"/>
  <c r="C40" i="49"/>
  <c r="C40" i="50"/>
  <c r="K10" i="41"/>
  <c r="S24" i="41"/>
  <c r="S10" i="41"/>
  <c r="T10" i="41"/>
  <c r="J10" i="29" s="1"/>
  <c r="D10" i="50" s="1"/>
  <c r="K24" i="41"/>
  <c r="T24" i="41" s="1"/>
  <c r="J19" i="29" s="1"/>
  <c r="K28" i="41"/>
  <c r="T28" i="41" s="1"/>
  <c r="J21" i="29" s="1"/>
  <c r="F21" i="29"/>
  <c r="F19" i="29"/>
  <c r="T21" i="41"/>
  <c r="J17" i="29" s="1"/>
  <c r="D30" i="50" s="1"/>
  <c r="F10" i="29"/>
  <c r="S21" i="41"/>
  <c r="J43" i="29"/>
  <c r="K14" i="41"/>
  <c r="T14" i="41" s="1"/>
  <c r="V14" i="41" s="1"/>
  <c r="M10" i="40"/>
  <c r="D50" i="48" l="1"/>
  <c r="D50" i="50"/>
  <c r="D50" i="49"/>
  <c r="D40" i="48"/>
  <c r="D40" i="50"/>
  <c r="D40" i="49"/>
  <c r="D80" i="50"/>
  <c r="D80" i="49"/>
  <c r="D30" i="48"/>
  <c r="D30" i="49"/>
  <c r="D10" i="48"/>
  <c r="D10" i="49"/>
  <c r="D80" i="18"/>
  <c r="D80" i="48"/>
  <c r="K43" i="29"/>
  <c r="O14" i="40"/>
  <c r="K14" i="29"/>
  <c r="E20" i="50" s="1"/>
  <c r="J14" i="29"/>
  <c r="U21" i="41"/>
  <c r="K17" i="29" s="1"/>
  <c r="E30" i="50" s="1"/>
  <c r="H19" i="29"/>
  <c r="U24" i="41"/>
  <c r="G19" i="29"/>
  <c r="H21" i="29"/>
  <c r="G21" i="29"/>
  <c r="U28" i="41"/>
  <c r="N10" i="40"/>
  <c r="H10" i="29" s="1"/>
  <c r="G10" i="29"/>
  <c r="U10" i="41"/>
  <c r="K10" i="29" s="1"/>
  <c r="E10" i="50" s="1"/>
  <c r="O10" i="40"/>
  <c r="E80" i="50" l="1"/>
  <c r="E80" i="49"/>
  <c r="D20" i="49"/>
  <c r="D20" i="50"/>
  <c r="E30" i="48"/>
  <c r="E30" i="49"/>
  <c r="E20" i="48"/>
  <c r="E20" i="18"/>
  <c r="E20" i="49"/>
  <c r="E10" i="48"/>
  <c r="E10" i="49"/>
  <c r="D20" i="48"/>
  <c r="D20" i="18"/>
  <c r="E80" i="18"/>
  <c r="E80" i="48"/>
  <c r="M43" i="29"/>
  <c r="V21" i="41"/>
  <c r="M17" i="29" s="1"/>
  <c r="F30" i="50" s="1"/>
  <c r="K21" i="29"/>
  <c r="E50" i="50" s="1"/>
  <c r="V28" i="41"/>
  <c r="M21" i="29" s="1"/>
  <c r="F50" i="50" s="1"/>
  <c r="K19" i="29"/>
  <c r="E40" i="50" s="1"/>
  <c r="V24" i="41"/>
  <c r="M19" i="29" s="1"/>
  <c r="F40" i="50" s="1"/>
  <c r="M14" i="29"/>
  <c r="F20" i="50" s="1"/>
  <c r="V10" i="41"/>
  <c r="M10" i="29" s="1"/>
  <c r="F10" i="50" s="1"/>
  <c r="F80" i="50" l="1"/>
  <c r="F80" i="49"/>
  <c r="F50" i="48"/>
  <c r="F50" i="49"/>
  <c r="F40" i="48"/>
  <c r="F40" i="49"/>
  <c r="E40" i="49"/>
  <c r="E40" i="48"/>
  <c r="E50" i="48"/>
  <c r="E50" i="49"/>
  <c r="F30" i="48"/>
  <c r="F30" i="49"/>
  <c r="F20" i="48"/>
  <c r="F20" i="49"/>
  <c r="F10" i="48"/>
  <c r="F10" i="49"/>
  <c r="F80" i="18"/>
  <c r="F80" i="48"/>
  <c r="A50" i="18"/>
  <c r="A40" i="18"/>
  <c r="C40" i="18"/>
  <c r="C10" i="18"/>
  <c r="B10" i="18"/>
  <c r="A10" i="18"/>
  <c r="B50" i="18" l="1"/>
  <c r="B40" i="18"/>
  <c r="C50" i="18"/>
  <c r="A30" i="18"/>
  <c r="A20" i="18"/>
  <c r="C30" i="18"/>
  <c r="B20" i="18"/>
  <c r="B30" i="18"/>
  <c r="C20" i="18"/>
  <c r="D10" i="18" l="1"/>
  <c r="D50" i="18"/>
  <c r="D30" i="18"/>
  <c r="D40" i="18"/>
  <c r="E40" i="18"/>
  <c r="E50" i="18" l="1"/>
  <c r="E30" i="18"/>
  <c r="F30" i="18"/>
  <c r="F10" i="18"/>
  <c r="F4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28" authorId="0" shapeId="0" xr:uid="{EA1C6AE6-CF1F-448B-9A90-9AA50B529BED}">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<sst xmlns="http://schemas.openxmlformats.org/spreadsheetml/2006/main" count="1068" uniqueCount="547">
  <si>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</si>
  <si>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</si>
  <si>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</si>
  <si>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</si>
  <si>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MEJORAMIENTO INFRAESTRUCTURA FÍSICA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</si>
  <si>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</si>
  <si>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</si>
  <si>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</si>
  <si>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</si>
  <si>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</si>
  <si>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</si>
  <si>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</si>
  <si>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</si>
  <si>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</si>
  <si>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</si>
  <si>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</si>
  <si>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</si>
  <si>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</si>
  <si>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</si>
  <si>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</si>
  <si>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</si>
  <si>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</si>
  <si>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</si>
  <si>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</si>
  <si>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</si>
  <si>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</si>
  <si>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</si>
  <si>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</si>
  <si>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Mejoramiento de la Infraestructura Física</t>
  </si>
  <si>
    <t xml:space="preserve">DEPENDENCIA ADMINISTRATIVA O JUDICIAL CERTIFICADA </t>
  </si>
  <si>
    <t>Unidad de Infraestructura Física</t>
  </si>
  <si>
    <t>OBJETIVO DEL PROCESO</t>
  </si>
  <si>
    <t>MAPA DE PROCESOS DIRECCIÓN EJECUTIVA DE ADMINISTRACIÓN JUDICIAL</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</si>
  <si>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</si>
  <si>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</si>
  <si>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</si>
  <si>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</si>
  <si>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</si>
  <si>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</si>
  <si>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</si>
  <si>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</si>
  <si>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</si>
  <si>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</si>
  <si>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</si>
  <si>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</si>
  <si>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</si>
  <si>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</si>
  <si>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</si>
  <si>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</si>
  <si>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</si>
  <si>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</si>
  <si>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</si>
  <si>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</si>
  <si>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</si>
  <si>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</si>
  <si>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</si>
  <si>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</si>
  <si>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</si>
  <si>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</si>
  <si>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</si>
  <si>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</si>
  <si>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</si>
  <si>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</si>
  <si>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</si>
  <si>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</si>
  <si>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</si>
  <si>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</si>
  <si>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</si>
  <si>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</si>
  <si>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</si>
  <si>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</si>
  <si>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</si>
  <si>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</si>
  <si>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</si>
  <si>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</si>
  <si>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</si>
  <si>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</si>
  <si>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</si>
  <si>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</si>
  <si>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</si>
  <si>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</si>
  <si>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</si>
  <si>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</si>
  <si>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</si>
  <si>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</si>
  <si>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</si>
  <si>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</si>
  <si>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</si>
  <si>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</si>
  <si>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</si>
  <si>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</si>
  <si>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</si>
  <si>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</si>
  <si>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</si>
  <si>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</si>
  <si>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</si>
  <si>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</si>
  <si>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</si>
  <si>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</si>
  <si>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</si>
  <si>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</si>
  <si>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</si>
  <si>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</si>
  <si>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</si>
  <si>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</si>
  <si>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</si>
  <si>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</si>
  <si>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</si>
  <si>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</si>
  <si>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</si>
  <si>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</si>
  <si>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</si>
  <si>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</si>
  <si>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</si>
  <si>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</si>
  <si>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</si>
  <si>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</si>
  <si>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</si>
  <si>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</si>
  <si>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</si>
  <si>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</si>
  <si>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</si>
  <si>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</si>
  <si>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</si>
  <si>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</si>
  <si>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</si>
  <si>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</si>
  <si>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</si>
  <si>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</si>
  <si>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</si>
  <si>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</si>
  <si>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</si>
  <si>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</si>
  <si>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</si>
  <si>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</si>
  <si>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</si>
  <si>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</si>
  <si>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</si>
  <si>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</si>
  <si>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</si>
  <si>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</si>
  <si>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</si>
  <si>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</si>
  <si>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</si>
  <si>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</si>
  <si>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</si>
  <si>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</si>
  <si>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</si>
  <si>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</si>
  <si>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</si>
  <si>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</si>
  <si>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</si>
  <si>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</si>
  <si>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</si>
  <si>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</si>
  <si>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</si>
  <si>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</si>
  <si>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</si>
  <si>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</si>
  <si>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</si>
  <si>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</si>
  <si>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</si>
  <si>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</si>
  <si>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</si>
  <si>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</si>
  <si>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</si>
  <si>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</si>
  <si>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</si>
  <si>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</si>
  <si>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</si>
  <si>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</si>
  <si>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</si>
  <si>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</si>
  <si>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</si>
  <si>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</si>
  <si>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</si>
  <si>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</si>
  <si>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</si>
  <si>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</si>
  <si>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</si>
  <si>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</si>
  <si>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</si>
  <si>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</si>
  <si>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</si>
  <si>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</si>
  <si>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</si>
  <si>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</si>
  <si>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</si>
  <si>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</si>
  <si>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</si>
  <si>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</si>
  <si>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</si>
  <si>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</si>
  <si>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</si>
  <si>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</si>
  <si>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</si>
  <si>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</si>
  <si>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</si>
  <si>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</si>
  <si>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</si>
  <si>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</si>
  <si>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</si>
  <si>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</si>
  <si>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</si>
  <si>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</si>
  <si>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</si>
  <si>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</si>
  <si>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</si>
  <si>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</si>
  <si>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</si>
  <si>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</si>
  <si>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</si>
  <si>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</si>
  <si>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</si>
  <si>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</si>
  <si>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</si>
  <si>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</si>
  <si>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</si>
  <si>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</si>
  <si>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</si>
  <si>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</si>
  <si>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</si>
  <si>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</si>
  <si>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</si>
  <si>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</si>
  <si>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</si>
  <si>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</si>
  <si>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</si>
  <si>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</si>
  <si>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</si>
  <si>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</si>
  <si>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</si>
  <si>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</si>
  <si>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</si>
  <si>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</si>
  <si>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</si>
  <si>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</si>
  <si>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</si>
  <si>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</si>
  <si>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</si>
  <si>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</si>
  <si>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</si>
  <si>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</si>
  <si>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</si>
  <si>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</si>
  <si>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</si>
  <si>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</si>
  <si>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</si>
  <si>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</si>
  <si>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</si>
  <si>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</si>
  <si>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</si>
  <si>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</si>
  <si>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</si>
  <si>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</si>
  <si>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</si>
  <si>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</si>
  <si>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</si>
  <si>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</si>
  <si>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</si>
  <si>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</si>
  <si>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</si>
  <si>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</si>
  <si>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</si>
  <si>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</si>
  <si>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</si>
  <si>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</si>
  <si>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</si>
  <si>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</si>
  <si>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</si>
  <si>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</si>
  <si>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</si>
  <si>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</si>
  <si>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</si>
  <si>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</si>
  <si>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</si>
  <si>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</si>
  <si>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</si>
  <si>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</si>
  <si>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</si>
  <si>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</si>
  <si>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</si>
  <si>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</si>
  <si>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</si>
  <si>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</si>
  <si>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</si>
  <si>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</si>
  <si>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</si>
  <si>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en los procesos precontractuales y contractuales de infraestructura física de alta y media alta complejidad</t>
  </si>
  <si>
    <t>Afectación de reputacion,imagén,  credibilidad, satisfacción de usuarios y PI</t>
  </si>
  <si>
    <t xml:space="preserve">De la entidad, seccional, despachos a nivel local o municipal </t>
  </si>
  <si>
    <t>Demora en la ejecución de los contratos de consultorías de estudios y diseños de infraestructura física de alta y media alta complejidad</t>
  </si>
  <si>
    <t>Afectación Económica</t>
  </si>
  <si>
    <t>Afectación al presupuesto  en un valor  &lt;1% y ≥5%.</t>
  </si>
  <si>
    <t>Moderado - 3</t>
  </si>
  <si>
    <t>Vencimiento de pólizas de seguro</t>
  </si>
  <si>
    <t>Interrupción o afectación en la prestación del servicio judicial</t>
  </si>
  <si>
    <t xml:space="preserve">Entre  0 a 48 horas habiles al año </t>
  </si>
  <si>
    <t>Leve - 1</t>
  </si>
  <si>
    <t xml:space="preserve">Bienes asegurables sin asegurar </t>
  </si>
  <si>
    <t>Interrupción o afectación en la prestación del servicio administrativo</t>
  </si>
  <si>
    <t>Entre 0 a 96 horas habiles al año  o afectación minima</t>
  </si>
  <si>
    <t/>
  </si>
  <si>
    <t>Afectación al presupuesto en un valor &lt;0,5% y ≥1%.</t>
  </si>
  <si>
    <t>Menor - 2</t>
  </si>
  <si>
    <t>Entre  145 a 192 horas  hábiles al año</t>
  </si>
  <si>
    <t>Mayor - 4</t>
  </si>
  <si>
    <t>Entre e 97 a 192 horas  habiles al año o afectación baja</t>
  </si>
  <si>
    <t xml:space="preserve">De un área del nivel central, seccional o despacho judicial </t>
  </si>
  <si>
    <t xml:space="preserve">Incumplimiento de los matenimientos preventivos, correctivos </t>
  </si>
  <si>
    <t>No ejecutar en forma oportuna y acorde con estipulaciones técnicas los mantenimientos de bienes muebles, inmuebles y equipos</t>
  </si>
  <si>
    <t>Falta de insumos</t>
  </si>
  <si>
    <t>Desconocimiento de la especificaciones del fabricante</t>
  </si>
  <si>
    <t xml:space="preserve">No previsión de presupuestos </t>
  </si>
  <si>
    <t>Afectación al presupuesto en un valor ≥50%.</t>
  </si>
  <si>
    <t>Catastrófico - 5</t>
  </si>
  <si>
    <t>Recibo tardio de presupuesto</t>
  </si>
  <si>
    <t>Incumplimiento de las metas establecidas</t>
  </si>
  <si>
    <t>Incumplimiento del 40% de los indicadores del proceso</t>
  </si>
  <si>
    <t>Falta de personal</t>
  </si>
  <si>
    <t>No planificar las actividades</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</si>
  <si>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</si>
  <si>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</si>
  <si>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</si>
  <si>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</si>
  <si>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</si>
  <si>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</si>
  <si>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</si>
  <si>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</si>
  <si>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</si>
  <si>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</si>
  <si>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</si>
  <si>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Media - 3</t>
  </si>
  <si>
    <t>Incumplimiento del 20% de los indicadores del proceso</t>
  </si>
  <si>
    <t>Falta de ética de terceros interesados  (Debilidades principios y valores)</t>
  </si>
  <si>
    <t>Debilidades en los controles técnicos para la Adquisición de lotes en donación.</t>
  </si>
  <si>
    <t xml:space="preserve">De la entidad y sector justicia a nivel nacional </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</si>
  <si>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</si>
  <si>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</si>
  <si>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Afectación al  presupuesto en un valor  &lt;5% y  ≥20%.</t>
  </si>
  <si>
    <t>Debilidades en los controles de los procedimientos de contratación en lo relacionado con la evaluación técnica para la selección de contratistas.</t>
  </si>
  <si>
    <t xml:space="preserve">MATRIZ DE RIESGOS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</si>
  <si>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</si>
  <si>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</si>
  <si>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</si>
  <si>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</si>
  <si>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</si>
  <si>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</si>
  <si>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</si>
  <si>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0"/>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</si>
  <si>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</si>
  <si>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</si>
  <si>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</si>
  <si>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</si>
  <si>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</si>
  <si>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</si>
  <si>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</si>
  <si>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</si>
  <si>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</si>
  <si>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</si>
  <si>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</si>
  <si>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</si>
  <si>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</si>
  <si>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</si>
  <si>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</si>
  <si>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</si>
  <si>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 xml:space="preserve">MATRIZ DE RIESGOS SIGCMA </t>
  </si>
  <si>
    <t>Proceso:</t>
  </si>
  <si>
    <t>Objetivo:</t>
  </si>
  <si>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</si>
  <si>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</si>
  <si>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</si>
  <si>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</si>
  <si>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</si>
  <si>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</si>
  <si>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</si>
  <si>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</si>
  <si>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</si>
  <si>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</si>
  <si>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</si>
  <si>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</si>
  <si>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</si>
  <si>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</si>
  <si>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</si>
  <si>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</si>
  <si>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</si>
  <si>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</si>
  <si>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</si>
  <si>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</si>
  <si>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</si>
  <si>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</si>
  <si>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</si>
  <si>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</si>
  <si>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</si>
  <si>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</si>
  <si>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</si>
  <si>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</si>
  <si>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</si>
  <si>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</si>
  <si>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</si>
  <si>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</si>
  <si>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</si>
  <si>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</si>
  <si>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</si>
  <si>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</si>
  <si>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</si>
  <si>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</si>
  <si>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</si>
  <si>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</si>
  <si>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</si>
  <si>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</si>
  <si>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</si>
  <si>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</si>
  <si>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</si>
  <si>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</si>
  <si>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Afectación al presupuesto en un valor ≥0,5%.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</si>
  <si>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</si>
  <si>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</si>
  <si>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</si>
  <si>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</si>
  <si>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</si>
  <si>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</si>
  <si>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</si>
  <si>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</si>
  <si>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</si>
  <si>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</si>
  <si>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</si>
  <si>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</si>
  <si>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</si>
  <si>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</si>
  <si>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</si>
  <si>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</si>
  <si>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</si>
  <si>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</si>
  <si>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</si>
  <si>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</si>
  <si>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</si>
  <si>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</si>
  <si>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</si>
  <si>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</si>
  <si>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</si>
  <si>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</si>
  <si>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</si>
  <si>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</si>
  <si>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</si>
  <si>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</si>
  <si>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</si>
  <si>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</si>
  <si>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</si>
  <si>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</si>
  <si>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</si>
  <si>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</si>
  <si>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</si>
  <si>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</si>
  <si>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</si>
  <si>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</si>
  <si>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</si>
  <si>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</si>
  <si>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</si>
  <si>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</si>
  <si>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</si>
  <si>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</si>
  <si>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</si>
  <si>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</si>
  <si>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</si>
  <si>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</si>
  <si>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</si>
  <si>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</si>
  <si>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</si>
  <si>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</si>
  <si>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</si>
  <si>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</si>
  <si>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</si>
  <si>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</si>
  <si>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</si>
  <si>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</si>
  <si>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</si>
  <si>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</si>
  <si>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</si>
  <si>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</si>
  <si>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</si>
  <si>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</si>
  <si>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</si>
  <si>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</si>
  <si>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</si>
  <si>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</si>
  <si>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</si>
  <si>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</si>
  <si>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</si>
  <si>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</si>
  <si>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</si>
  <si>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</si>
  <si>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</si>
  <si>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DIRECCIÓN EJECUTIVA SECCIONAL DE ADMINISTRACIÓN JUDICIAL MONTERÍA</t>
  </si>
  <si>
    <t>Dirección Ejecutiva Seccional de Administración Judicial de Montería</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</si>
  <si>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</si>
  <si>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</si>
  <si>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</si>
  <si>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</si>
  <si>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Tardanza en la construcción, adecuación o mantenimiento de la infraestructura física</t>
  </si>
  <si>
    <t>Las construcciones, adecuaciones o mantenimiento en la infraestructura se demoran</t>
  </si>
  <si>
    <t xml:space="preserve">El arquitecto de la seccional revisa ejecución de los mantenimientos semanalmente con el fin de verificar si el avance de la ejecución fisica esta acorde con esta. En caso de no haber cumplimiento realiza las gestiones pertinenetes ante el contratista </t>
  </si>
  <si>
    <t xml:space="preserve">1. Seguimiento y revisión a presupuesto, estudio y diseños
</t>
  </si>
  <si>
    <t>2. Solicitar el PAC de manera anticipada</t>
  </si>
  <si>
    <t xml:space="preserve">3. Realizar las supervisiones a los contratos de obra e interventoria de acuerdo con las obligaciones contractuales
</t>
  </si>
  <si>
    <r>
      <rPr>
        <sz val="11"/>
        <rFont val="Calibri"/>
        <family val="2"/>
        <scheme val="minor"/>
      </rPr>
      <t>4. Hacer efectivas las pólizas y multas a los contratistas en los casos que se amerit</t>
    </r>
    <r>
      <rPr>
        <sz val="11"/>
        <color theme="0"/>
        <rFont val="Calibri"/>
        <family val="2"/>
        <scheme val="minor"/>
      </rPr>
      <t>en.</t>
    </r>
  </si>
  <si>
    <t>1/01/2024 - 31/12/2025</t>
  </si>
  <si>
    <t>1/01/2024 - 31/12/2026</t>
  </si>
  <si>
    <t>Líder de proceso</t>
  </si>
  <si>
    <t xml:space="preserve">
1. Ejecutar los mantenimiento correctivos y preventivos
</t>
  </si>
  <si>
    <t xml:space="preserve">2. Aplicación de Polizas de la Rama Judicial en caso de afectación del bien inmueble.
</t>
  </si>
  <si>
    <t>3. Realizar el analisis de necesidad para presenta el plan de mejoramiento y mantenimeinto de la infraestructura a nivel ceentral</t>
  </si>
  <si>
    <t>Lider del proceso</t>
  </si>
  <si>
    <t>1. Seguimiento y revisión a presupuesto, estudio y diseños
2. Solicitar el PAC de manera anticipada
3. Realizar las supervisiones a los contratos de obra e interventoria de acuerdo con las obligaciones contractuales
4. Hacer efectivas las pólizas y multas a los contratistas en los casos que se amerite</t>
  </si>
  <si>
    <t>1. Ejecutar los mantenimiento correctivos y preventivos
2. Aplicación de Polizas de la Rama Judicial en caso de afectación del bien inmueble.
3. Realizar el analisis de necesidad para presenta el plan de mejoramiento y mantenimeinto de la infraestructura a nivel ceentral</t>
  </si>
  <si>
    <t>1.Realización de programas de formación, capacitación y sensibilización en temas de Probidad y ética de lo público
2. Actividades y mesas de socialización como de participación para la formulación de los planes estratégicos</t>
  </si>
  <si>
    <t>1. Se ejecutaron mantenimientos de aires acondiocionados del primer piso según contrato 026 de 2024.
2.No se aplicaron pólizas por afectación de inmuebles.
3. Se realizó el plan de necesidades dentro del programa de seguimiento a la inversión del Rubro de Mejormiento y Mantenimiento de la infrastructura.</t>
  </si>
  <si>
    <t>Se asistió a los programas de formación y capacitación anticorrupción, ofrecidos por el nivel central en coordinación con las áreas encargadas de la seccional.</t>
  </si>
  <si>
    <t>1. Con una asignación inicial de recursos por el rubro de Mejoramiento y Mantenimiento de la infrestructura por un valor de 4080 millones; se realizaron los presupuestos y estudios para la contratación de las obras e interventoría de la sede del municipio de Valencia, adquisición de controles de acceso, adquisición de aires centrales y servicios profesionales de apoyo.
2. Se realizó adición al contrato 034-2023.
3. Se realizó la supervisión de los contratos COM 001, SER 026, SER 007 DE 2024, 033 y 034 de 2023.
4. No se presentaron multas ni se hicieron efectivas pólizas de garantía.</t>
  </si>
  <si>
    <t>Incumplimiento de los proveedores de servicios</t>
  </si>
  <si>
    <t>ESCRIBIR POR CADA CAUSA CUAL SERIA LA ACCIÓN PREVENTIVA PARA EVITAR QUE EL RIESGO SE MATERIALICE</t>
  </si>
  <si>
    <t>ESCRIBIR POR CADA CAUSA CUAL SERIA EL CONTROL PARA MINIMIZAR EL IMPACTO CUANDO YA EL RIESGO SE MATERIALIZÓ.</t>
  </si>
  <si>
    <t>Establecer cronogramas detallados y realizar un monitoreo constante a través de reuniones semanales e informes de progreso. Además, se deben establecer canales de comunicación efectivos, mantener documentación clara e involucrar a todas las partes interesadas desde el inicio del proyecto. Estas medidas contribuyen a identificar problemas a tiempo y facilitar la colaboración entre todos</t>
  </si>
  <si>
    <t xml:space="preserve">Implementar técnicas de mantenimiento predictivo para anticipar fallos y desarrollar un plan de mantenimiento a largo plazo que optimice recursos; educar al personal sobre la importancia del mantenimiento para fomentar una cultura de prevención, y aprovechar garantías y contratos existentes. Por último, es crucial realizar un seguimiento continuo de los costos de mantenimiento y ajustar el plan según las necesidades reveladas. </t>
  </si>
  <si>
    <t xml:space="preserve">Aplicación de las polizas de cumplimiento </t>
  </si>
  <si>
    <t>Implementar una planificación anticipada con un cronograma claro, presupuestos flexibles y Priorizar mantenimientos críticos . Además, realizar evaluaciones periódicas de riesgos y mantener un registro de tiempos de aprobación ayudará a ajustar estrategias de manera efectiva.</t>
  </si>
  <si>
    <t>Elaborar un plan de mantenimiento detallado que incluya un cronograma con fechas y responsables asignados. Además, se deben establecer protocolos de seguimiento para asegurar la ejecución del plan, junto con la capacitación continua del personal sobre la importancia de estas actividades. Finalmente, tener una comunicación abierta dentro del equipo ayudará a abordar problemas o inquietudes de manera oportuna, contribuyendo así a la efectividad del mantenimiento y la reducción de riesgos.</t>
  </si>
  <si>
    <t>Seleccionar proveedores de manera rigurosa, estableciendo criterios claros y verificando referencias.</t>
  </si>
  <si>
    <t>Definir el alcance de los estudios previos (actividades, cantidades, apus, especificaciones tecnicas etc), contar con las cotizaciones a tiempo, contar con estudios, diseños y documentos tecnicos basados en consultorias.</t>
  </si>
  <si>
    <t>Contar con una base de datos de insumos, estandarizar el alcance de la intervencion en las sedes, precios del mercado y listado de necesidades claros y definidos.</t>
  </si>
  <si>
    <t>supervisar y verificar en secop, el estado y actualizacion de las distintas polizas del contrato.</t>
  </si>
  <si>
    <t xml:space="preserve">Requerir al contratista la actualizacion de las polizas a tiempo </t>
  </si>
  <si>
    <t>supervisar y verificar en secop, el estado y actualizacion de las distintas polizas luego de firmada el acta de liquidación del contrato.</t>
  </si>
  <si>
    <t>Aplicación de las polizas del contrato</t>
  </si>
  <si>
    <t xml:space="preserve">Luego de recibida la obra y finalizado el contrato, hacer entrega a las distintas áreas de la seccional (Almacen, mantenimiento, administrativa etc) de los equipos, muebles y enseres con su respectiva documentación de fichas técnicas, manuales y garantías para que establezcan protocolos claros con procedimientos y fechas para su mantenimiento preventivo. </t>
  </si>
  <si>
    <t xml:space="preserve">1. Requerir al contratista para que realice los mantenimientos correctivos de aquellos elementos de la edificación o equipos que aun se encuentren amparados por las distintas polizas del contrato.
2. Informar oportunamente a las áreas responsables que, a pesar de que los elementos estén sujetos a las garantías del contrato, es necesario llevar a cabo el mantenimiento preventivo correspondiente. </t>
  </si>
  <si>
    <t>Divulgación del Código de Etica de Buen Gobierno a través de la  página web de la Rama Judicial- Nivel Central</t>
  </si>
  <si>
    <t xml:space="preserve">Divulgación del Plan Anticorrupción y de Atención al Ciudadano- Nivel Central </t>
  </si>
  <si>
    <t xml:space="preserve">Divulgación de la norma ISO 37001:2016, Plan de Anticorrupción  formación en valores y principios propios de la entidad </t>
  </si>
  <si>
    <t>Compulsar copias penales y disciplinarias. 
Poner en conocimiento  a la autoridad pertinente esta situación.</t>
  </si>
  <si>
    <t>1. Con una asignación de recursos por el rubro de Mejoramiento y Mantenimiento de la infrestructura por un valor de 4080  millones; se realizaron los presupuestos y estudios para la contratación de las obras de adecuaciones e interventoría en el palacio de justicia de Montería, Mantenimientos y adecuaciones generales en sedes judiciales y solicitud de vigencias futuras para el 2025. 
2. Se realizó adición al contrato 033-2023.
3. Se realizó la supervisión de los contratos COM 001, SER 026, SER 007 DE 2024, 033 y 034 de 2023.
4. No se presentaron multas ni se hicieron efectivas pólizas de garantía.</t>
  </si>
  <si>
    <t xml:space="preserve">A la seccional se le asignaron 730 millones de pesos más mediante resoluación RESOLUCIÓN 7490 del 04 de septiembre de 2024 para un total asignado de 4810 millones de pesos para el rubro mejoramiento y mantenimiento
Los recursos asignados se piensan utilizar para los siguientes proyectos:
CONTRATAR LAS OBRAS ADICIONALES DEL CONTRATO DE OBRA No. SER 034 DE 2024.
CONTRATAR LA ADICIÓN DE LA INTERVENTORÍA DEL CONTRATO No. SER 034 DE 2024.  
CONTRATAR LAS OBRAS ADICIONALES DEL CONTRATO DE OBRA No. SER 037 DE 2024. 
CONTRATAR LAS OBRAS ADICIONALES DEL CONTRATO DE OBRA No. SER 038 DE 2024. </t>
  </si>
  <si>
    <t xml:space="preserve">No se aplicaron pólizas por afectación de inmuebles.
</t>
  </si>
  <si>
    <t>ANÁLISIS DEL RESULTADO FINAL 
3 TRIMESTRE</t>
  </si>
  <si>
    <t>ANÁLISIS DEL RESULTADO FINAL 
2 TRIMESTRE</t>
  </si>
  <si>
    <t>ANÁLISIS DEL RESULTADO FINAL 
4 TRIMESTRE</t>
  </si>
  <si>
    <t xml:space="preserve">Durante la vigencia 2024, la seccional ejecutó un total de $4.810.610.000 asignados mediante las resoluciones: 
RESOLUCIÓN 0178 DE 15 de Enero 2024
RESOLUCIÓN 5037 DE 9 de abril 2024
RESOLUCIÓN 7490 del 04 de septiembre de 2024 
Los recursos asignados se utilizaron en los siguientes proyectos:
1. LA CONSULTORÍA Y OBRAS DE REMODELACION Y ADECUACIÓN DE LA SEDE JUDICIAL DEL MUNICIPIO DE VALENCIA
2. OBRAS CIVILES DE MANTENIMIENTO Y ADECUACIONES EN EL PALACIO DE JUSTICIA DE MONTERÍA
3. EL SUMINISTRO E INSTALACIÓN DE CONTROLES DE ACCESO, LICENCIAS PARA GESTIÓN DE VISITANTES FUNCIONARIOS, Y LA INTEGRACIÓN CON SISTEMAS DE SEGURIDAD ELECTRÓNICA Y CCTV EN EL EDIFICIO ADMINISTRATIVO, PALACIO DE JUSTICIA MONTERÍA,
4. LA CONSULTORÍA PARA LA ELABORACIÓN DE PLANES PARCIALES Y LA OBTENCIÓN DE LICENCIAS DE URBANISMO
5. OBRAS CIVILES DE MANTENIMIENTO Y ADECUACIONES GENERALES EN SEDES JUDICIALES EN EL DEPARTAMENTO DE CÓRDOBA
6. INTERVENTORIA TECNICA, ADMINISTRATIVA, FINANCIERA, JURÍDICA Y CONTABLE PARA LAS OBRAS EN EL JUZGADO DE VALENCIA
7. INTERVENTORIA TECNICA, ADMINISTRATIVA, FINANCIERA, JURÍDICA Y CONTABLE PARA LAS OBRAS EN EL PALACIO DE JUSTICIA DE MONTERÍA
8. ADQUISICIÓN E INSTALACIÓN, ASÍ COMO EL MANTENIMIENTO CORRECTIVO Y/O PREVENTIVO DE AIRES ACONDICIONADOS TIPO CENTRAL, CASSETTE Y SPLIT, Y LAS ADECUACIONES CIVILES CONEXAS, PARA EL EDIFICIO PALACIO DE JUSTICIA DE LA CIUDAD DE MONTERIA EN EL DEPARTAMENTO DE CORDOBA
9. LA CONSULTORÍA Y OBRAS DE ADECUACIÓN PARA LA CONSTRUCCIÓN DE COMEDOR PARA LOS EMPLEADOS DE LA RAMA JUDICIAL EN EL PALACIO DE JUSTICIA DE MONTERÍA
10. CONTRATAR LA PRESTACIÓN SERVICIOS PROFESIONALES PARA APOYAR Y FORTALECER LAS CAPACIDADES TÉCNICAS YADMINISTRATIVAS EN LA SUPERVISIÓN DE LOS PROCESOS DE MEJORAMIENTO Y MANTENIMIENTO DE LA INFRAESTRUCTURA FÍSICA DE LAS SEDES A CARGO DE LA DIRECCIÓN EJECUTIVA SECCIONAL DE ADMINISTRACIÓN JUDICIAL DE MONTERÍA. 
11. INTRVENTORÍA A LAS OBRAS DE REMODELACIÓN DEL JUZGADO PROMISCUO DE LOS CÓRDOBAS
12. OBRAS DE REMODELACIÓN DEL JUZGADO PROMISCUO DE LOS CÓRDOBAS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</si>
</sst>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7">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12"/>
      <color theme="1"/>
      <name val="Arial Narrow"/>
      <family val="2"/>
    </font>
    <font>
      <sz val="10"/>
      <color theme="0"/>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6"/>
      <color theme="1"/>
      <name val="Azo Sans Medium"/>
    </font>
    <font>
      <sz val="11"/>
      <color theme="0" tint="-4.9989318521683403E-2"/>
      <name val="Azo Sans Medium"/>
    </font>
    <font>
      <b/>
      <sz val="12"/>
      <name val="Azo Sans Medium"/>
    </font>
    <font>
      <b/>
      <sz val="14"/>
      <color theme="1"/>
      <name val="Calibri"/>
      <family val="2"/>
      <scheme val="minor"/>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8"/>
      <name val="Calibri"/>
      <family val="2"/>
      <scheme val="minor"/>
    </font>
    <font>
      <sz val="10"/>
      <color rgb="FFFF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s>
  <borders count="1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uble">
        <color theme="0"/>
      </left>
      <right style="double">
        <color theme="0"/>
      </right>
      <top style="double">
        <color theme="0"/>
      </top>
      <bottom style="double">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uble">
        <color theme="0"/>
      </bottom>
      <diagonal/>
    </border>
    <border>
      <left/>
      <right style="thin">
        <color indexed="64"/>
      </right>
      <top style="thin">
        <color indexed="64"/>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theme="1"/>
      </left>
      <right style="thin">
        <color theme="1"/>
      </right>
      <top style="thin">
        <color theme="1"/>
      </top>
      <bottom style="thin">
        <color theme="1"/>
      </bottom>
      <diagonal/>
    </border>
    <border>
      <left style="medium">
        <color indexed="64"/>
      </left>
      <right style="thick">
        <color theme="0"/>
      </right>
      <top/>
      <bottom style="thick">
        <color theme="0"/>
      </bottom>
      <diagonal/>
    </border>
    <border>
      <left style="medium">
        <color indexed="64"/>
      </left>
      <right style="thick">
        <color theme="0"/>
      </right>
      <top style="thick">
        <color theme="0"/>
      </top>
      <bottom style="thick">
        <color theme="0"/>
      </bottom>
      <diagonal/>
    </border>
    <border>
      <left style="dashed">
        <color theme="9" tint="-0.24994659260841701"/>
      </left>
      <right style="medium">
        <color indexed="64"/>
      </right>
      <top style="dashed">
        <color theme="9" tint="-0.24994659260841701"/>
      </top>
      <bottom style="dashed">
        <color theme="9" tint="-0.24994659260841701"/>
      </bottom>
      <diagonal/>
    </border>
    <border>
      <left style="medium">
        <color indexed="64"/>
      </left>
      <right style="thick">
        <color theme="0"/>
      </right>
      <top style="thick">
        <color theme="0"/>
      </top>
      <bottom/>
      <diagonal/>
    </border>
    <border>
      <left style="dashed">
        <color theme="9" tint="-0.24994659260841701"/>
      </left>
      <right style="medium">
        <color indexed="64"/>
      </right>
      <top style="dashed">
        <color theme="9" tint="-0.2499465926084170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top style="thin">
        <color theme="1"/>
      </top>
      <bottom style="thin">
        <color theme="1"/>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95">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0"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0" borderId="0" xfId="0" applyFont="1" applyFill="1" applyAlignment="1">
      <alignment horizontal="center"/>
    </xf>
    <xf numFmtId="0" fontId="65" fillId="20" borderId="0" xfId="0" applyFont="1" applyFill="1"/>
    <xf numFmtId="0" fontId="66" fillId="20" borderId="0" xfId="0" applyFont="1" applyFill="1"/>
    <xf numFmtId="0" fontId="0" fillId="20" borderId="0" xfId="0" applyFill="1" applyAlignment="1">
      <alignment horizontal="justify" vertical="center"/>
    </xf>
    <xf numFmtId="0" fontId="67" fillId="0" borderId="0" xfId="0" applyFont="1" applyAlignment="1">
      <alignment vertical="top"/>
    </xf>
    <xf numFmtId="0" fontId="69" fillId="18" borderId="21" xfId="0" applyFont="1" applyFill="1" applyBorder="1" applyAlignment="1" applyProtection="1">
      <alignment horizontal="left" vertical="top" wrapText="1"/>
      <protection locked="0"/>
    </xf>
    <xf numFmtId="0" fontId="69" fillId="18" borderId="21" xfId="0" applyFont="1" applyFill="1" applyBorder="1" applyAlignment="1" applyProtection="1">
      <alignment horizontal="center" vertical="center"/>
      <protection locked="0"/>
    </xf>
    <xf numFmtId="0" fontId="70" fillId="5" borderId="21"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4" fillId="5" borderId="25" xfId="0" applyFont="1" applyFill="1" applyBorder="1" applyAlignment="1">
      <alignment horizontal="center" vertical="center"/>
    </xf>
    <xf numFmtId="0" fontId="62" fillId="0" borderId="25" xfId="0" applyFont="1" applyBorder="1" applyAlignment="1">
      <alignment horizontal="justify" vertical="center" wrapText="1"/>
    </xf>
    <xf numFmtId="0" fontId="62" fillId="0" borderId="25" xfId="0" applyFont="1" applyBorder="1" applyAlignment="1">
      <alignment horizontal="center" vertical="center" wrapText="1"/>
    </xf>
    <xf numFmtId="0" fontId="62" fillId="21" borderId="25" xfId="0" applyFont="1" applyFill="1" applyBorder="1" applyAlignment="1">
      <alignment horizontal="justify" vertical="center" wrapText="1"/>
    </xf>
    <xf numFmtId="0" fontId="62" fillId="21" borderId="25" xfId="0" applyFont="1" applyFill="1" applyBorder="1" applyAlignment="1">
      <alignment horizontal="center" vertical="center" wrapText="1"/>
    </xf>
    <xf numFmtId="0" fontId="75" fillId="21" borderId="25" xfId="0" applyFont="1" applyFill="1" applyBorder="1" applyAlignment="1">
      <alignment horizontal="left" vertical="center"/>
    </xf>
    <xf numFmtId="0" fontId="75" fillId="0" borderId="25" xfId="0" applyFont="1" applyBorder="1" applyAlignment="1">
      <alignment horizontal="left" vertical="center"/>
    </xf>
    <xf numFmtId="0" fontId="62" fillId="21" borderId="25" xfId="0" applyFont="1" applyFill="1" applyBorder="1" applyAlignment="1">
      <alignment horizontal="center" vertical="center"/>
    </xf>
    <xf numFmtId="0" fontId="62" fillId="0" borderId="25" xfId="0" applyFont="1" applyBorder="1" applyAlignment="1">
      <alignment horizontal="left" vertical="center" wrapText="1"/>
    </xf>
    <xf numFmtId="0" fontId="62" fillId="0" borderId="25" xfId="0" applyFont="1" applyBorder="1" applyAlignment="1">
      <alignment horizontal="center" vertical="center"/>
    </xf>
    <xf numFmtId="0" fontId="75" fillId="0" borderId="25" xfId="0" applyFont="1" applyBorder="1" applyAlignment="1">
      <alignment horizontal="left" vertical="center" wrapText="1"/>
    </xf>
    <xf numFmtId="0" fontId="62" fillId="0" borderId="25" xfId="0" applyFont="1" applyBorder="1" applyAlignment="1">
      <alignment horizontal="left" vertical="center"/>
    </xf>
    <xf numFmtId="0" fontId="77" fillId="3" borderId="0" xfId="0" applyFont="1" applyFill="1" applyAlignment="1">
      <alignment vertical="center"/>
    </xf>
    <xf numFmtId="0" fontId="77" fillId="0" borderId="0" xfId="0" applyFont="1" applyAlignment="1">
      <alignment vertical="center"/>
    </xf>
    <xf numFmtId="0" fontId="76" fillId="3" borderId="0" xfId="0" applyFont="1" applyFill="1" applyAlignment="1">
      <alignment horizontal="center" vertical="center"/>
    </xf>
    <xf numFmtId="0" fontId="76"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vertical="center"/>
    </xf>
    <xf numFmtId="0" fontId="5" fillId="3" borderId="0" xfId="0" applyFont="1" applyFill="1" applyAlignment="1">
      <alignment vertical="center"/>
    </xf>
    <xf numFmtId="0" fontId="81" fillId="3" borderId="29" xfId="0" applyFont="1" applyFill="1" applyBorder="1" applyAlignment="1" applyProtection="1">
      <alignment vertical="center"/>
      <protection locked="0"/>
    </xf>
    <xf numFmtId="0" fontId="81" fillId="3" borderId="29" xfId="0" applyFont="1" applyFill="1" applyBorder="1" applyAlignment="1" applyProtection="1">
      <alignment vertical="center" wrapText="1"/>
      <protection locked="0"/>
    </xf>
    <xf numFmtId="0" fontId="26" fillId="20" borderId="0" xfId="0" applyFont="1" applyFill="1"/>
    <xf numFmtId="0" fontId="3" fillId="20" borderId="0" xfId="0" applyFont="1" applyFill="1" applyAlignment="1">
      <alignment horizontal="center" vertical="center"/>
    </xf>
    <xf numFmtId="0" fontId="10" fillId="20" borderId="0" xfId="0" applyFont="1" applyFill="1"/>
    <xf numFmtId="2" fontId="0" fillId="20" borderId="0" xfId="0" applyNumberFormat="1" applyFill="1"/>
    <xf numFmtId="0" fontId="61" fillId="5" borderId="21" xfId="0" applyFont="1" applyFill="1" applyBorder="1" applyAlignment="1" applyProtection="1">
      <alignment horizontal="center" vertical="center" wrapText="1"/>
      <protection locked="0"/>
    </xf>
    <xf numFmtId="0" fontId="83" fillId="0" borderId="0" xfId="0" applyFont="1"/>
    <xf numFmtId="0" fontId="83" fillId="0" borderId="0" xfId="0" applyFont="1" applyAlignment="1" applyProtection="1">
      <alignment horizontal="center" vertical="center"/>
      <protection locked="0"/>
    </xf>
    <xf numFmtId="0" fontId="83" fillId="0" borderId="0" xfId="0" applyFont="1" applyAlignment="1" applyProtection="1">
      <alignment horizontal="left"/>
      <protection locked="0"/>
    </xf>
    <xf numFmtId="0" fontId="83" fillId="0" borderId="0" xfId="0" applyFont="1" applyAlignment="1" applyProtection="1">
      <alignment horizontal="center"/>
      <protection locked="0"/>
    </xf>
    <xf numFmtId="0" fontId="86" fillId="3" borderId="30" xfId="0" applyFont="1" applyFill="1" applyBorder="1" applyAlignment="1">
      <alignment horizontal="center" vertical="center" wrapText="1" readingOrder="1"/>
    </xf>
    <xf numFmtId="0" fontId="86" fillId="3" borderId="30" xfId="0" applyFont="1" applyFill="1" applyBorder="1" applyAlignment="1">
      <alignment horizontal="center" vertical="center" wrapText="1"/>
    </xf>
    <xf numFmtId="0" fontId="83" fillId="3" borderId="0" xfId="0" applyFont="1" applyFill="1"/>
    <xf numFmtId="0" fontId="86" fillId="0" borderId="30" xfId="0" applyFont="1" applyBorder="1" applyAlignment="1">
      <alignment horizontal="center" vertical="center" wrapText="1" readingOrder="1"/>
    </xf>
    <xf numFmtId="0" fontId="62" fillId="0" borderId="0" xfId="0" applyFont="1" applyAlignment="1">
      <alignment vertical="center" wrapText="1"/>
    </xf>
    <xf numFmtId="0" fontId="84" fillId="0" borderId="0" xfId="0" applyFont="1"/>
    <xf numFmtId="0" fontId="85" fillId="0" borderId="0" xfId="0" applyFont="1" applyAlignment="1">
      <alignment vertical="center" wrapText="1" readingOrder="1"/>
    </xf>
    <xf numFmtId="0" fontId="86" fillId="3" borderId="0" xfId="0" applyFont="1" applyFill="1" applyAlignment="1">
      <alignment horizontal="center" vertical="center" wrapText="1" readingOrder="1"/>
    </xf>
    <xf numFmtId="0" fontId="86" fillId="0" borderId="0" xfId="0" applyFont="1" applyAlignment="1">
      <alignment vertical="center"/>
    </xf>
    <xf numFmtId="0" fontId="83" fillId="0" borderId="0" xfId="0" applyFont="1" applyAlignment="1">
      <alignment horizontal="left"/>
    </xf>
    <xf numFmtId="0" fontId="83" fillId="0" borderId="0" xfId="0" applyFont="1" applyAlignment="1">
      <alignment horizontal="center"/>
    </xf>
    <xf numFmtId="0" fontId="86" fillId="3" borderId="30" xfId="0" applyFont="1" applyFill="1" applyBorder="1" applyAlignment="1">
      <alignment horizontal="justify" vertical="center" wrapText="1"/>
    </xf>
    <xf numFmtId="0" fontId="83" fillId="3" borderId="0" xfId="0" applyFont="1" applyFill="1" applyAlignment="1">
      <alignment horizontal="justify" vertical="center"/>
    </xf>
    <xf numFmtId="0" fontId="86" fillId="3" borderId="30" xfId="0" applyFont="1" applyFill="1" applyBorder="1" applyAlignment="1">
      <alignment horizontal="justify" vertical="center" wrapText="1" readingOrder="1"/>
    </xf>
    <xf numFmtId="0" fontId="86" fillId="3" borderId="30" xfId="0" applyFont="1" applyFill="1" applyBorder="1" applyAlignment="1">
      <alignment horizontal="justify" vertical="center"/>
    </xf>
    <xf numFmtId="0" fontId="86" fillId="22" borderId="30" xfId="0" applyFont="1" applyFill="1" applyBorder="1" applyAlignment="1">
      <alignment horizontal="justify" vertical="center" wrapText="1"/>
    </xf>
    <xf numFmtId="0" fontId="86" fillId="0" borderId="30" xfId="0" applyFont="1" applyBorder="1" applyAlignment="1">
      <alignment horizontal="justify" vertical="center" wrapText="1"/>
    </xf>
    <xf numFmtId="0" fontId="83" fillId="0" borderId="0" xfId="0" applyFont="1" applyAlignment="1" applyProtection="1">
      <alignment vertical="center"/>
      <protection locked="0"/>
    </xf>
    <xf numFmtId="0" fontId="83" fillId="0" borderId="0" xfId="0" applyFont="1" applyProtection="1">
      <protection locked="0"/>
    </xf>
    <xf numFmtId="0" fontId="85" fillId="19" borderId="30" xfId="0" applyFont="1" applyFill="1" applyBorder="1" applyAlignment="1">
      <alignment horizontal="center" vertical="center" wrapText="1" readingOrder="1"/>
    </xf>
    <xf numFmtId="0" fontId="85" fillId="0" borderId="30" xfId="0" applyFont="1" applyBorder="1" applyAlignment="1">
      <alignment vertical="center" wrapText="1" readingOrder="1"/>
    </xf>
    <xf numFmtId="0" fontId="86" fillId="3" borderId="30" xfId="0" applyFont="1" applyFill="1" applyBorder="1" applyAlignment="1">
      <alignment horizontal="center" vertical="center"/>
    </xf>
    <xf numFmtId="0" fontId="86" fillId="3" borderId="31" xfId="0" applyFont="1" applyFill="1" applyBorder="1" applyAlignment="1">
      <alignment horizontal="center" vertical="center" wrapText="1" readingOrder="1"/>
    </xf>
    <xf numFmtId="0" fontId="86" fillId="3" borderId="31" xfId="0" applyFont="1" applyFill="1" applyBorder="1" applyAlignment="1">
      <alignment horizontal="center" vertical="center"/>
    </xf>
    <xf numFmtId="0" fontId="86" fillId="3" borderId="31" xfId="0" applyFont="1" applyFill="1" applyBorder="1" applyAlignment="1">
      <alignment horizontal="justify" vertical="center" wrapText="1"/>
    </xf>
    <xf numFmtId="0" fontId="89" fillId="19" borderId="21" xfId="0" applyFont="1" applyFill="1" applyBorder="1" applyAlignment="1" applyProtection="1">
      <alignment horizontal="center" vertical="center"/>
      <protection locked="0"/>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8" xfId="1" applyFill="1" applyBorder="1"/>
    <xf numFmtId="0" fontId="7" fillId="3" borderId="39" xfId="1" applyFill="1" applyBorder="1" applyAlignment="1">
      <alignment horizontal="center" vertical="center"/>
    </xf>
    <xf numFmtId="0" fontId="22" fillId="3" borderId="39" xfId="1" applyFont="1" applyFill="1" applyBorder="1" applyAlignment="1">
      <alignment horizontal="left" vertical="center" wrapText="1"/>
    </xf>
    <xf numFmtId="0" fontId="7" fillId="3" borderId="39"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5" xfId="0" applyFont="1" applyFill="1" applyBorder="1"/>
    <xf numFmtId="0" fontId="17" fillId="3" borderId="35" xfId="0" applyFont="1" applyFill="1" applyBorder="1" applyAlignment="1">
      <alignment horizontal="center" vertical="center"/>
    </xf>
    <xf numFmtId="0" fontId="76"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76"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left" vertical="center" wrapText="1"/>
    </xf>
    <xf numFmtId="0" fontId="76" fillId="4" borderId="56" xfId="0" applyFont="1" applyFill="1" applyBorder="1" applyAlignment="1">
      <alignment vertical="center"/>
    </xf>
    <xf numFmtId="0" fontId="76" fillId="4" borderId="0" xfId="0" applyFont="1" applyFill="1" applyAlignment="1">
      <alignment vertical="center"/>
    </xf>
    <xf numFmtId="0" fontId="76" fillId="4" borderId="0" xfId="0" applyFont="1" applyFill="1" applyAlignment="1">
      <alignment horizontal="left" vertical="center"/>
    </xf>
    <xf numFmtId="0" fontId="12" fillId="4" borderId="0" xfId="0" applyFont="1" applyFill="1" applyAlignment="1">
      <alignment horizontal="center" vertical="center"/>
    </xf>
    <xf numFmtId="0" fontId="1" fillId="3" borderId="55" xfId="0" applyFont="1" applyFill="1" applyBorder="1" applyAlignment="1" applyProtection="1">
      <alignment horizontal="justify" vertical="center" wrapText="1"/>
      <protection locked="0"/>
    </xf>
    <xf numFmtId="0" fontId="3" fillId="4" borderId="63" xfId="0" applyFont="1" applyFill="1" applyBorder="1" applyAlignment="1">
      <alignment horizontal="center" vertical="center" wrapText="1"/>
    </xf>
    <xf numFmtId="0" fontId="3" fillId="4" borderId="69" xfId="0" applyFont="1" applyFill="1" applyBorder="1" applyAlignment="1">
      <alignment horizontal="center" vertical="center"/>
    </xf>
    <xf numFmtId="0" fontId="3" fillId="4" borderId="70"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2" xfId="0" applyFont="1" applyFill="1" applyBorder="1" applyAlignment="1">
      <alignment horizontal="center" vertical="center" wrapText="1"/>
    </xf>
    <xf numFmtId="0" fontId="3" fillId="4" borderId="63"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3" fillId="4" borderId="74" xfId="0" applyFont="1" applyFill="1" applyBorder="1" applyAlignment="1">
      <alignment horizontal="center" vertical="center" textRotation="90" wrapText="1"/>
    </xf>
    <xf numFmtId="3" fontId="12" fillId="0" borderId="1" xfId="0" applyNumberFormat="1" applyFont="1" applyBorder="1" applyAlignment="1">
      <alignment horizontal="justify" vertical="center" wrapText="1"/>
    </xf>
    <xf numFmtId="2" fontId="12" fillId="0" borderId="1" xfId="3" applyNumberFormat="1" applyFont="1" applyFill="1" applyBorder="1" applyAlignment="1">
      <alignment horizontal="center" vertical="center" wrapText="1"/>
    </xf>
    <xf numFmtId="0" fontId="91" fillId="4" borderId="63" xfId="0" applyFont="1" applyFill="1" applyBorder="1" applyAlignment="1">
      <alignment horizontal="center" vertical="center" textRotation="90" wrapText="1"/>
    </xf>
    <xf numFmtId="2" fontId="12" fillId="0" borderId="1" xfId="3" applyNumberFormat="1" applyFont="1" applyFill="1" applyBorder="1" applyAlignment="1">
      <alignment horizontal="left" vertical="center" wrapText="1"/>
    </xf>
    <xf numFmtId="0" fontId="25" fillId="4" borderId="1" xfId="0" applyFont="1" applyFill="1" applyBorder="1" applyAlignment="1">
      <alignment vertical="center"/>
    </xf>
    <xf numFmtId="0" fontId="3" fillId="3" borderId="76" xfId="0" applyFont="1" applyFill="1" applyBorder="1" applyAlignment="1">
      <alignment horizontal="center" vertical="center"/>
    </xf>
    <xf numFmtId="0" fontId="10" fillId="3" borderId="47" xfId="0" applyFont="1" applyFill="1" applyBorder="1" applyAlignment="1">
      <alignment horizontal="center" vertical="center"/>
    </xf>
    <xf numFmtId="0" fontId="10" fillId="3" borderId="8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57" xfId="0" applyFont="1" applyFill="1" applyBorder="1" applyAlignment="1">
      <alignment horizontal="center" vertical="center"/>
    </xf>
    <xf numFmtId="0" fontId="10" fillId="3" borderId="87" xfId="0" applyFont="1" applyFill="1" applyBorder="1" applyAlignment="1">
      <alignment horizontal="center" vertical="center"/>
    </xf>
    <xf numFmtId="0" fontId="10" fillId="3" borderId="89" xfId="0" applyFont="1" applyFill="1" applyBorder="1" applyAlignment="1">
      <alignment horizontal="center" vertical="center"/>
    </xf>
    <xf numFmtId="0" fontId="21" fillId="0" borderId="47" xfId="0" applyFont="1" applyBorder="1" applyAlignment="1" applyProtection="1">
      <alignment horizontal="center" vertical="center" wrapText="1"/>
      <protection locked="0"/>
    </xf>
    <xf numFmtId="14" fontId="21" fillId="0" borderId="85" xfId="0" applyNumberFormat="1" applyFont="1" applyBorder="1" applyAlignment="1" applyProtection="1">
      <alignment horizontal="center" vertical="center" wrapText="1"/>
      <protection locked="0"/>
    </xf>
    <xf numFmtId="2" fontId="0" fillId="0" borderId="0" xfId="0" applyNumberFormat="1"/>
    <xf numFmtId="4" fontId="0" fillId="0" borderId="47" xfId="0" applyNumberFormat="1" applyBorder="1" applyAlignment="1">
      <alignment horizontal="left" vertical="center" wrapText="1"/>
    </xf>
    <xf numFmtId="4" fontId="0" fillId="0" borderId="1" xfId="0" applyNumberFormat="1" applyBorder="1" applyAlignment="1">
      <alignment horizontal="left" vertical="center" wrapText="1"/>
    </xf>
    <xf numFmtId="4" fontId="0" fillId="0" borderId="87" xfId="0" applyNumberFormat="1" applyBorder="1" applyAlignment="1">
      <alignment horizontal="left" vertical="center" wrapText="1"/>
    </xf>
    <xf numFmtId="4" fontId="0" fillId="0" borderId="9" xfId="0" applyNumberFormat="1" applyBorder="1" applyAlignment="1">
      <alignment horizontal="left" vertical="center" wrapText="1"/>
    </xf>
    <xf numFmtId="0" fontId="0" fillId="3" borderId="91" xfId="0" applyFill="1" applyBorder="1"/>
    <xf numFmtId="0" fontId="40" fillId="0" borderId="0" xfId="0" applyFont="1" applyAlignment="1">
      <alignment horizontal="center" vertical="center" wrapText="1"/>
    </xf>
    <xf numFmtId="0" fontId="41" fillId="6" borderId="34" xfId="0" applyFont="1" applyFill="1" applyBorder="1" applyAlignment="1">
      <alignment horizontal="center" vertical="center" wrapText="1" readingOrder="1"/>
    </xf>
    <xf numFmtId="0" fontId="41" fillId="6" borderId="35" xfId="0" applyFont="1" applyFill="1" applyBorder="1" applyAlignment="1">
      <alignment horizontal="center" vertical="center" wrapText="1" readingOrder="1"/>
    </xf>
    <xf numFmtId="0" fontId="41" fillId="6" borderId="36" xfId="0" applyFont="1" applyFill="1" applyBorder="1" applyAlignment="1">
      <alignment horizontal="center" vertical="center" wrapText="1" readingOrder="1"/>
    </xf>
    <xf numFmtId="0" fontId="92" fillId="3" borderId="0" xfId="0" applyFont="1" applyFill="1"/>
    <xf numFmtId="0" fontId="41" fillId="6" borderId="59"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2" xfId="0" applyFont="1" applyFill="1" applyBorder="1" applyAlignment="1">
      <alignment horizontal="center" vertical="center" wrapText="1" readingOrder="1"/>
    </xf>
    <xf numFmtId="0" fontId="42" fillId="8" borderId="93" xfId="0" applyFont="1" applyFill="1" applyBorder="1" applyAlignment="1">
      <alignment horizontal="center" vertical="center" wrapText="1" readingOrder="1"/>
    </xf>
    <xf numFmtId="0" fontId="42" fillId="9" borderId="93" xfId="0" applyFont="1" applyFill="1" applyBorder="1" applyAlignment="1">
      <alignment horizontal="center" vertical="center" wrapText="1" readingOrder="1"/>
    </xf>
    <xf numFmtId="0" fontId="42" fillId="10" borderId="93" xfId="0" applyFont="1" applyFill="1" applyBorder="1" applyAlignment="1">
      <alignment horizontal="center" vertical="center" wrapText="1" readingOrder="1"/>
    </xf>
    <xf numFmtId="0" fontId="43" fillId="11" borderId="93"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4" xfId="0" applyFont="1" applyFill="1" applyBorder="1" applyAlignment="1">
      <alignment horizontal="center" vertical="center" wrapText="1" readingOrder="1"/>
    </xf>
    <xf numFmtId="0" fontId="42" fillId="8" borderId="95" xfId="0" applyFont="1" applyFill="1" applyBorder="1" applyAlignment="1">
      <alignment horizontal="center" vertical="center" wrapText="1" readingOrder="1"/>
    </xf>
    <xf numFmtId="0" fontId="42" fillId="9" borderId="95" xfId="0" applyFont="1" applyFill="1" applyBorder="1" applyAlignment="1">
      <alignment horizontal="center" vertical="center" wrapText="1" readingOrder="1"/>
    </xf>
    <xf numFmtId="0" fontId="42" fillId="10" borderId="95" xfId="0" applyFont="1" applyFill="1" applyBorder="1" applyAlignment="1">
      <alignment horizontal="center" vertical="center" wrapText="1" readingOrder="1"/>
    </xf>
    <xf numFmtId="0" fontId="43" fillId="11" borderId="95"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4" xfId="0" applyFill="1" applyBorder="1"/>
    <xf numFmtId="0" fontId="0" fillId="3" borderId="35" xfId="0" applyFill="1" applyBorder="1"/>
    <xf numFmtId="0" fontId="0" fillId="3" borderId="36" xfId="0" applyFill="1" applyBorder="1"/>
    <xf numFmtId="0" fontId="0" fillId="3" borderId="5" xfId="0" applyFill="1" applyBorder="1"/>
    <xf numFmtId="0" fontId="0" fillId="3" borderId="37"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7"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8" xfId="0" applyFill="1" applyBorder="1"/>
    <xf numFmtId="0" fontId="28" fillId="0" borderId="38" xfId="0" applyFont="1" applyBorder="1" applyAlignment="1">
      <alignment horizontal="center" vertical="center" wrapText="1"/>
    </xf>
    <xf numFmtId="0" fontId="28" fillId="0" borderId="99" xfId="0" applyFont="1" applyBorder="1" applyAlignment="1">
      <alignment horizontal="center" vertical="center" wrapText="1"/>
    </xf>
    <xf numFmtId="0" fontId="35" fillId="4" borderId="1" xfId="0" applyFont="1" applyFill="1" applyBorder="1" applyAlignment="1">
      <alignment vertical="center" wrapText="1"/>
    </xf>
    <xf numFmtId="0" fontId="12"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33" fillId="4" borderId="66" xfId="0" applyFont="1" applyFill="1" applyBorder="1" applyAlignment="1" applyProtection="1">
      <alignment horizontal="center" vertical="center" wrapText="1"/>
      <protection locked="0"/>
    </xf>
    <xf numFmtId="0" fontId="33" fillId="16" borderId="66" xfId="0" applyFont="1" applyFill="1" applyBorder="1" applyAlignment="1" applyProtection="1">
      <alignment horizontal="center" vertical="center" textRotation="90"/>
      <protection locked="0"/>
    </xf>
    <xf numFmtId="0" fontId="34" fillId="4" borderId="66" xfId="0" applyFont="1" applyFill="1" applyBorder="1" applyAlignment="1">
      <alignment horizontal="center" vertical="center" wrapText="1"/>
    </xf>
    <xf numFmtId="0" fontId="27" fillId="0" borderId="59" xfId="0" applyFont="1" applyBorder="1"/>
    <xf numFmtId="0" fontId="65" fillId="0" borderId="0" xfId="0" applyFont="1"/>
    <xf numFmtId="0" fontId="66" fillId="0" borderId="0" xfId="0" applyFont="1"/>
    <xf numFmtId="0" fontId="93" fillId="0" borderId="100" xfId="0" applyFont="1" applyBorder="1" applyAlignment="1">
      <alignment horizontal="center" vertical="center" wrapText="1"/>
    </xf>
    <xf numFmtId="0" fontId="93" fillId="0" borderId="36" xfId="0" applyFont="1" applyBorder="1" applyAlignment="1">
      <alignment horizontal="center" vertical="center" wrapText="1"/>
    </xf>
    <xf numFmtId="0" fontId="94" fillId="0" borderId="99" xfId="0" applyFont="1" applyBorder="1" applyAlignment="1">
      <alignment horizontal="center" vertical="center" wrapText="1"/>
    </xf>
    <xf numFmtId="0" fontId="94" fillId="0" borderId="40" xfId="0" applyFont="1" applyBorder="1" applyAlignment="1">
      <alignment horizontal="center" vertical="center" wrapText="1"/>
    </xf>
    <xf numFmtId="0" fontId="93" fillId="0" borderId="101" xfId="0" applyFont="1" applyBorder="1" applyAlignment="1">
      <alignment horizontal="center" vertical="center" wrapText="1"/>
    </xf>
    <xf numFmtId="0" fontId="93" fillId="0" borderId="37" xfId="0" applyFont="1" applyBorder="1" applyAlignment="1">
      <alignment horizontal="center" vertical="center" wrapText="1"/>
    </xf>
    <xf numFmtId="14" fontId="94" fillId="0" borderId="40" xfId="0" applyNumberFormat="1" applyFont="1" applyBorder="1" applyAlignment="1">
      <alignment horizontal="center" vertical="center" wrapText="1"/>
    </xf>
    <xf numFmtId="0" fontId="21" fillId="0" borderId="84" xfId="0" applyFont="1" applyBorder="1" applyAlignment="1" applyProtection="1">
      <alignment horizontal="left" vertical="top" wrapText="1"/>
      <protection locked="0"/>
    </xf>
    <xf numFmtId="0" fontId="11" fillId="3" borderId="47" xfId="0" applyFont="1" applyFill="1" applyBorder="1" applyAlignment="1">
      <alignment horizontal="center" vertical="center"/>
    </xf>
    <xf numFmtId="14" fontId="11" fillId="3" borderId="85" xfId="0" applyNumberFormat="1" applyFont="1" applyFill="1" applyBorder="1" applyAlignment="1">
      <alignment horizontal="center" vertical="center"/>
    </xf>
    <xf numFmtId="0" fontId="21" fillId="0" borderId="102" xfId="0" applyFont="1" applyBorder="1" applyAlignment="1" applyProtection="1">
      <alignment horizontal="left" vertical="top" wrapText="1"/>
      <protection locked="0"/>
    </xf>
    <xf numFmtId="0" fontId="11" fillId="3" borderId="4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9" fillId="4" borderId="1" xfId="0" applyFont="1" applyFill="1" applyBorder="1" applyAlignment="1">
      <alignment horizontal="center" vertical="center" wrapText="1"/>
    </xf>
    <xf numFmtId="0" fontId="25" fillId="4" borderId="47" xfId="0" applyFont="1" applyFill="1" applyBorder="1" applyAlignment="1">
      <alignment vertical="center"/>
    </xf>
    <xf numFmtId="0" fontId="26" fillId="3" borderId="37" xfId="0" applyFont="1" applyFill="1" applyBorder="1"/>
    <xf numFmtId="0" fontId="21" fillId="3" borderId="1" xfId="0" applyFont="1" applyFill="1" applyBorder="1" applyAlignment="1" applyProtection="1">
      <alignment horizontal="justify" vertical="center" wrapText="1"/>
      <protection locked="0"/>
    </xf>
    <xf numFmtId="0" fontId="12" fillId="3" borderId="1" xfId="0" applyFont="1" applyFill="1" applyBorder="1" applyAlignment="1">
      <alignment horizontal="center" vertical="center" wrapText="1"/>
    </xf>
    <xf numFmtId="2" fontId="12" fillId="3" borderId="1" xfId="3" applyNumberFormat="1" applyFont="1" applyFill="1" applyBorder="1" applyAlignment="1">
      <alignment horizontal="center" vertical="center" wrapText="1"/>
    </xf>
    <xf numFmtId="0" fontId="12" fillId="3" borderId="1" xfId="0" applyFont="1" applyFill="1" applyBorder="1" applyAlignment="1">
      <alignment horizontal="left" vertical="center" wrapText="1"/>
    </xf>
    <xf numFmtId="0" fontId="0" fillId="0" borderId="9" xfId="0" applyBorder="1" applyAlignment="1">
      <alignment vertical="center" wrapText="1"/>
    </xf>
    <xf numFmtId="0" fontId="11" fillId="0" borderId="116" xfId="0" applyFont="1" applyBorder="1" applyAlignment="1" applyProtection="1">
      <alignment vertical="center" wrapText="1"/>
      <protection locked="0"/>
    </xf>
    <xf numFmtId="0" fontId="96" fillId="0" borderId="1" xfId="0" applyFont="1" applyBorder="1" applyAlignment="1">
      <alignment horizontal="center" vertical="center" wrapText="1"/>
    </xf>
    <xf numFmtId="0" fontId="96" fillId="0" borderId="1" xfId="0" applyFont="1" applyBorder="1" applyAlignment="1">
      <alignment horizontal="left" vertical="center" wrapText="1"/>
    </xf>
    <xf numFmtId="0" fontId="96" fillId="0" borderId="1" xfId="0" applyFont="1" applyBorder="1" applyAlignment="1">
      <alignment horizontal="justify" vertical="center" wrapText="1"/>
    </xf>
    <xf numFmtId="0" fontId="96" fillId="0" borderId="1" xfId="0" applyFont="1" applyBorder="1" applyAlignment="1" applyProtection="1">
      <alignment horizontal="justify" vertical="center" wrapText="1"/>
      <protection locked="0"/>
    </xf>
    <xf numFmtId="0" fontId="96" fillId="0" borderId="1" xfId="0" applyFont="1" applyBorder="1" applyAlignment="1">
      <alignment horizontal="justify" vertical="center"/>
    </xf>
    <xf numFmtId="3" fontId="96" fillId="0" borderId="1" xfId="0" applyNumberFormat="1" applyFont="1" applyBorder="1" applyAlignment="1">
      <alignment horizontal="justify" vertical="center" wrapText="1"/>
    </xf>
    <xf numFmtId="2" fontId="96" fillId="0" borderId="1" xfId="3" applyNumberFormat="1" applyFont="1" applyFill="1" applyBorder="1" applyAlignment="1">
      <alignment horizontal="center" vertical="center" wrapText="1"/>
    </xf>
    <xf numFmtId="2" fontId="96" fillId="0" borderId="1" xfId="3" applyNumberFormat="1" applyFont="1" applyFill="1" applyBorder="1" applyAlignment="1">
      <alignment horizontal="justify" vertical="center" wrapText="1"/>
    </xf>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90" fillId="0" borderId="0" xfId="0" applyFont="1" applyAlignment="1">
      <alignment horizont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85" fillId="0" borderId="31" xfId="0" applyFont="1" applyBorder="1" applyAlignment="1">
      <alignment horizontal="center" vertical="center" wrapText="1" readingOrder="1"/>
    </xf>
    <xf numFmtId="0" fontId="85" fillId="0" borderId="33" xfId="0" applyFont="1" applyBorder="1" applyAlignment="1">
      <alignment horizontal="center" vertical="center" wrapText="1" readingOrder="1"/>
    </xf>
    <xf numFmtId="0" fontId="88" fillId="18" borderId="30" xfId="0" applyFont="1" applyFill="1" applyBorder="1" applyAlignment="1">
      <alignment horizontal="center" vertical="center" wrapText="1" readingOrder="1"/>
    </xf>
    <xf numFmtId="0" fontId="85" fillId="0" borderId="30" xfId="0" applyFont="1" applyBorder="1" applyAlignment="1">
      <alignment horizontal="center" vertical="center" wrapText="1" readingOrder="1"/>
    </xf>
    <xf numFmtId="0" fontId="85" fillId="0" borderId="32" xfId="0" applyFont="1" applyBorder="1" applyAlignment="1">
      <alignment horizontal="center" vertical="center" wrapText="1" readingOrder="1"/>
    </xf>
    <xf numFmtId="0" fontId="87" fillId="0" borderId="0" xfId="0" applyFont="1" applyAlignment="1" applyProtection="1">
      <alignment horizontal="center" vertical="center" wrapText="1"/>
      <protection locked="0"/>
    </xf>
    <xf numFmtId="0" fontId="70" fillId="5" borderId="22"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wrapText="1"/>
      <protection locked="0"/>
    </xf>
    <xf numFmtId="0" fontId="70" fillId="5" borderId="21" xfId="0" applyFont="1" applyFill="1" applyBorder="1" applyAlignment="1" applyProtection="1">
      <alignment horizontal="center" vertical="top"/>
      <protection locked="0"/>
    </xf>
    <xf numFmtId="0" fontId="69" fillId="5" borderId="21" xfId="0" applyFont="1" applyFill="1" applyBorder="1" applyAlignment="1" applyProtection="1">
      <alignment horizontal="center" vertical="top"/>
      <protection locked="0"/>
    </xf>
    <xf numFmtId="0" fontId="70" fillId="0" borderId="21" xfId="0" applyFont="1" applyBorder="1" applyAlignment="1" applyProtection="1">
      <alignment horizontal="center" vertical="center"/>
      <protection locked="0"/>
    </xf>
    <xf numFmtId="0" fontId="89" fillId="19" borderId="22" xfId="0" applyFont="1" applyFill="1" applyBorder="1" applyAlignment="1" applyProtection="1">
      <alignment horizontal="center" vertical="center"/>
      <protection locked="0"/>
    </xf>
    <xf numFmtId="0" fontId="89" fillId="19" borderId="24" xfId="0" applyFont="1" applyFill="1" applyBorder="1" applyAlignment="1" applyProtection="1">
      <alignment horizontal="center" vertical="center"/>
      <protection locked="0"/>
    </xf>
    <xf numFmtId="0" fontId="89" fillId="19" borderId="23" xfId="0" applyFont="1" applyFill="1" applyBorder="1" applyAlignment="1" applyProtection="1">
      <alignment horizontal="center" vertical="center"/>
      <protection locked="0"/>
    </xf>
    <xf numFmtId="0" fontId="61" fillId="5" borderId="22" xfId="0" applyFont="1" applyFill="1" applyBorder="1" applyAlignment="1" applyProtection="1">
      <alignment horizontal="justify" vertical="center" wrapText="1"/>
      <protection locked="0"/>
    </xf>
    <xf numFmtId="0" fontId="61" fillId="5" borderId="24" xfId="0" applyFont="1" applyFill="1" applyBorder="1" applyAlignment="1" applyProtection="1">
      <alignment horizontal="justify" vertical="center" wrapText="1"/>
      <protection locked="0"/>
    </xf>
    <xf numFmtId="0" fontId="61" fillId="5" borderId="23" xfId="0" applyFont="1" applyFill="1" applyBorder="1" applyAlignment="1" applyProtection="1">
      <alignment horizontal="justify" vertical="center" wrapText="1"/>
      <protection locked="0"/>
    </xf>
    <xf numFmtId="0" fontId="85" fillId="3" borderId="30" xfId="0" applyFont="1" applyFill="1" applyBorder="1" applyAlignment="1">
      <alignment horizontal="center" vertical="center" wrapText="1" readingOrder="1"/>
    </xf>
    <xf numFmtId="0" fontId="85" fillId="0" borderId="30" xfId="0" applyFont="1" applyBorder="1" applyAlignment="1">
      <alignment horizontal="left" vertical="center" wrapText="1" readingOrder="1"/>
    </xf>
    <xf numFmtId="0" fontId="72" fillId="0" borderId="0" xfId="0" applyFont="1" applyAlignment="1">
      <alignment horizontal="center" vertical="center"/>
    </xf>
    <xf numFmtId="0" fontId="73" fillId="18" borderId="26" xfId="0" applyFont="1" applyFill="1" applyBorder="1" applyAlignment="1">
      <alignment horizontal="center" vertical="center"/>
    </xf>
    <xf numFmtId="0" fontId="73" fillId="18" borderId="21" xfId="0" applyFont="1" applyFill="1" applyBorder="1" applyAlignment="1">
      <alignment horizontal="center" vertical="center"/>
    </xf>
    <xf numFmtId="0" fontId="74" fillId="19" borderId="25" xfId="0" applyFont="1" applyFill="1" applyBorder="1" applyAlignment="1">
      <alignment horizontal="center" vertical="center" wrapText="1"/>
    </xf>
    <xf numFmtId="0" fontId="74" fillId="19" borderId="25" xfId="0" applyFont="1" applyFill="1" applyBorder="1" applyAlignment="1">
      <alignment horizontal="center" vertical="center"/>
    </xf>
    <xf numFmtId="0" fontId="74" fillId="19" borderId="27" xfId="0" applyFont="1" applyFill="1" applyBorder="1" applyAlignment="1">
      <alignment horizontal="center" vertical="center"/>
    </xf>
    <xf numFmtId="0" fontId="74" fillId="19" borderId="28"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7" xfId="1" applyFont="1" applyFill="1" applyBorder="1" applyAlignment="1">
      <alignment horizontal="left" vertical="top" wrapText="1"/>
    </xf>
    <xf numFmtId="0" fontId="55" fillId="4" borderId="17"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48" fillId="3" borderId="16"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5" fillId="4" borderId="17" xfId="1" applyFont="1" applyFill="1" applyBorder="1" applyAlignment="1">
      <alignment horizontal="center" vertical="center"/>
    </xf>
    <xf numFmtId="0" fontId="55" fillId="4" borderId="20"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1" xfId="1" applyFont="1" applyFill="1" applyBorder="1" applyAlignment="1">
      <alignment horizontal="center" vertical="center" wrapText="1"/>
    </xf>
    <xf numFmtId="0" fontId="51" fillId="4" borderId="42"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3" xfId="1" quotePrefix="1" applyFont="1" applyFill="1" applyBorder="1" applyAlignment="1">
      <alignment horizontal="left" vertical="top" wrapText="1"/>
    </xf>
    <xf numFmtId="0" fontId="47" fillId="3" borderId="44" xfId="1" quotePrefix="1" applyFont="1" applyFill="1" applyBorder="1" applyAlignment="1">
      <alignment horizontal="justify" vertical="center" wrapText="1"/>
    </xf>
    <xf numFmtId="0" fontId="47" fillId="3" borderId="45" xfId="1" quotePrefix="1" applyFont="1" applyFill="1" applyBorder="1" applyAlignment="1">
      <alignment horizontal="justify" vertical="center" wrapText="1"/>
    </xf>
    <xf numFmtId="0" fontId="47" fillId="3" borderId="18"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7" xfId="1" quotePrefix="1" applyFont="1" applyBorder="1" applyAlignment="1">
      <alignment horizontal="left" vertical="top" wrapText="1"/>
    </xf>
    <xf numFmtId="0" fontId="55" fillId="4" borderId="35"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2"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6" fillId="3" borderId="1" xfId="0" applyFont="1" applyFill="1" applyBorder="1" applyAlignment="1">
      <alignment horizontal="center" vertical="center"/>
    </xf>
    <xf numFmtId="0" fontId="76" fillId="3" borderId="55" xfId="0" applyFont="1" applyFill="1" applyBorder="1" applyAlignment="1">
      <alignment horizontal="center" vertical="center"/>
    </xf>
    <xf numFmtId="0" fontId="76" fillId="4" borderId="1" xfId="0" applyFont="1" applyFill="1" applyBorder="1" applyAlignment="1">
      <alignment horizontal="left" vertical="center"/>
    </xf>
    <xf numFmtId="0" fontId="12" fillId="3" borderId="9" xfId="0" applyFont="1" applyFill="1" applyBorder="1" applyAlignment="1" applyProtection="1">
      <alignment horizontal="justify" vertical="center" wrapText="1"/>
      <protection locked="0"/>
    </xf>
    <xf numFmtId="0" fontId="12" fillId="3" borderId="1" xfId="0" applyFont="1" applyFill="1" applyBorder="1" applyAlignment="1" applyProtection="1">
      <alignment horizontal="justify" vertical="center" wrapText="1"/>
      <protection locked="0"/>
    </xf>
    <xf numFmtId="0" fontId="78" fillId="4" borderId="1" xfId="0" applyFont="1" applyFill="1" applyBorder="1" applyAlignment="1">
      <alignment horizontal="center" vertical="center" wrapText="1"/>
    </xf>
    <xf numFmtId="0" fontId="78" fillId="16" borderId="1" xfId="0" applyFont="1" applyFill="1" applyBorder="1" applyAlignment="1" applyProtection="1">
      <alignment horizontal="center" vertical="center" wrapText="1"/>
      <protection locked="0"/>
    </xf>
    <xf numFmtId="0" fontId="76" fillId="16" borderId="1" xfId="0" applyFont="1" applyFill="1" applyBorder="1" applyAlignment="1" applyProtection="1">
      <alignment horizontal="center" vertical="center"/>
      <protection locked="0"/>
    </xf>
    <xf numFmtId="0" fontId="76" fillId="4" borderId="1" xfId="0" applyFont="1" applyFill="1" applyBorder="1" applyAlignment="1">
      <alignment horizontal="center" vertical="center"/>
    </xf>
    <xf numFmtId="0" fontId="76" fillId="16" borderId="1" xfId="0" applyFont="1" applyFill="1" applyBorder="1" applyAlignment="1" applyProtection="1">
      <alignment horizontal="center" vertical="center" wrapText="1"/>
      <protection locked="0"/>
    </xf>
    <xf numFmtId="0" fontId="76" fillId="4" borderId="1" xfId="0" applyFont="1" applyFill="1" applyBorder="1" applyAlignment="1">
      <alignment horizontal="center" vertical="center" textRotation="1"/>
    </xf>
    <xf numFmtId="0" fontId="76" fillId="4" borderId="1" xfId="0" applyFont="1" applyFill="1" applyBorder="1" applyAlignment="1">
      <alignment horizontal="center" vertical="center" wrapText="1"/>
    </xf>
    <xf numFmtId="0" fontId="78" fillId="4" borderId="1" xfId="0" applyFont="1" applyFill="1" applyBorder="1" applyAlignment="1">
      <alignment horizontal="center" vertical="top" wrapText="1"/>
    </xf>
    <xf numFmtId="9" fontId="21" fillId="0" borderId="1" xfId="4" applyFont="1" applyFill="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96" fillId="0" borderId="1" xfId="0" applyFont="1" applyBorder="1" applyAlignment="1">
      <alignment horizontal="left" vertical="center" wrapText="1"/>
    </xf>
    <xf numFmtId="0" fontId="96" fillId="0" borderId="1" xfId="0" applyFont="1" applyBorder="1" applyAlignment="1">
      <alignment horizontal="justify" vertical="center" wrapText="1"/>
    </xf>
    <xf numFmtId="0" fontId="96" fillId="0" borderId="1" xfId="0" applyFont="1" applyBorder="1" applyAlignment="1">
      <alignment horizontal="center" vertical="center" wrapText="1"/>
    </xf>
    <xf numFmtId="9" fontId="96" fillId="0" borderId="1" xfId="4" applyFont="1" applyFill="1" applyBorder="1" applyAlignment="1">
      <alignment horizontal="center" vertical="center" wrapText="1"/>
    </xf>
    <xf numFmtId="0" fontId="12" fillId="0" borderId="59" xfId="0" applyFont="1" applyBorder="1" applyAlignment="1">
      <alignment horizontal="center" vertical="center" wrapText="1"/>
    </xf>
    <xf numFmtId="0" fontId="12" fillId="0" borderId="10" xfId="0" applyFont="1" applyBorder="1" applyAlignment="1">
      <alignment horizontal="center" vertical="center" wrapText="1"/>
    </xf>
    <xf numFmtId="9" fontId="21" fillId="0" borderId="59" xfId="4" applyFont="1" applyFill="1" applyBorder="1" applyAlignment="1">
      <alignment horizontal="center" vertical="center" wrapText="1"/>
    </xf>
    <xf numFmtId="9" fontId="21" fillId="0" borderId="10" xfId="4" applyFont="1" applyFill="1" applyBorder="1" applyAlignment="1">
      <alignment horizontal="center" vertical="center" wrapText="1"/>
    </xf>
    <xf numFmtId="0" fontId="12" fillId="11" borderId="1" xfId="0" applyFont="1" applyFill="1" applyBorder="1" applyAlignment="1">
      <alignment horizontal="center" vertical="center" wrapText="1"/>
    </xf>
    <xf numFmtId="0" fontId="21" fillId="0" borderId="1" xfId="0" applyFont="1" applyBorder="1" applyAlignment="1">
      <alignment horizontal="left" vertical="center" wrapText="1"/>
    </xf>
    <xf numFmtId="0" fontId="12" fillId="0" borderId="59" xfId="0" applyFont="1" applyBorder="1" applyAlignment="1">
      <alignment horizontal="justify" vertical="center" wrapText="1"/>
    </xf>
    <xf numFmtId="0" fontId="12" fillId="0" borderId="10" xfId="0" applyFont="1" applyBorder="1" applyAlignment="1">
      <alignment horizontal="justify" vertical="center" wrapText="1"/>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3" fillId="4" borderId="66" xfId="0" applyFont="1" applyFill="1" applyBorder="1" applyAlignment="1">
      <alignment horizontal="center" vertical="center"/>
    </xf>
    <xf numFmtId="0" fontId="1" fillId="3" borderId="55" xfId="0" applyFont="1" applyFill="1" applyBorder="1" applyAlignment="1" applyProtection="1">
      <alignment horizontal="justify" vertical="center" wrapText="1"/>
      <protection locked="0"/>
    </xf>
    <xf numFmtId="0" fontId="0" fillId="0" borderId="60" xfId="0" applyBorder="1" applyAlignment="1">
      <alignment horizontal="justify" vertical="center" wrapText="1"/>
    </xf>
    <xf numFmtId="0" fontId="0" fillId="0" borderId="56" xfId="0" applyBorder="1" applyAlignment="1">
      <alignment horizontal="justify" vertical="center" wrapText="1"/>
    </xf>
    <xf numFmtId="0" fontId="25" fillId="4" borderId="0" xfId="0" applyFont="1" applyFill="1" applyAlignment="1">
      <alignment horizontal="center" vertical="center"/>
    </xf>
    <xf numFmtId="0" fontId="4" fillId="4" borderId="55" xfId="0" applyFont="1" applyFill="1" applyBorder="1" applyAlignment="1">
      <alignment horizontal="left" vertical="center"/>
    </xf>
    <xf numFmtId="0" fontId="4" fillId="4" borderId="56" xfId="0" applyFont="1" applyFill="1" applyBorder="1" applyAlignment="1">
      <alignment horizontal="left" vertical="center"/>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69" xfId="0" applyFont="1" applyFill="1" applyBorder="1" applyAlignment="1">
      <alignment horizontal="center" vertical="center" wrapText="1"/>
    </xf>
    <xf numFmtId="2" fontId="96" fillId="0" borderId="1" xfId="3" applyNumberFormat="1" applyFont="1" applyFill="1" applyBorder="1" applyAlignment="1">
      <alignment horizontal="center" vertical="center" wrapText="1"/>
    </xf>
    <xf numFmtId="2" fontId="12"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66" xfId="0" applyFont="1" applyFill="1" applyBorder="1" applyAlignment="1">
      <alignment horizontal="center" vertical="center" textRotation="1"/>
    </xf>
    <xf numFmtId="0" fontId="3" fillId="4" borderId="63" xfId="0" applyFont="1" applyFill="1" applyBorder="1" applyAlignment="1">
      <alignment horizontal="center" vertical="center" textRotation="1"/>
    </xf>
    <xf numFmtId="0" fontId="3" fillId="4" borderId="63" xfId="0" applyFont="1" applyFill="1" applyBorder="1" applyAlignment="1">
      <alignment horizontal="center" vertical="center"/>
    </xf>
    <xf numFmtId="3" fontId="3" fillId="4" borderId="66" xfId="0" applyNumberFormat="1" applyFont="1" applyFill="1" applyBorder="1" applyAlignment="1">
      <alignment horizontal="center" vertical="center"/>
    </xf>
    <xf numFmtId="3" fontId="3" fillId="4" borderId="63" xfId="0" applyNumberFormat="1" applyFont="1" applyFill="1" applyBorder="1" applyAlignment="1">
      <alignment horizontal="center" vertical="center"/>
    </xf>
    <xf numFmtId="0" fontId="3" fillId="4" borderId="66" xfId="0" applyFont="1" applyFill="1" applyBorder="1" applyAlignment="1">
      <alignment horizontal="center" vertical="center" textRotation="90" wrapText="1"/>
    </xf>
    <xf numFmtId="0" fontId="3" fillId="4" borderId="63" xfId="0" applyFont="1" applyFill="1" applyBorder="1" applyAlignment="1">
      <alignment horizontal="center" vertical="center" textRotation="90" wrapText="1"/>
    </xf>
    <xf numFmtId="0" fontId="3" fillId="4" borderId="66"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24" fillId="0" borderId="84"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88"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88" xfId="0" applyFill="1" applyBorder="1" applyAlignment="1">
      <alignment horizontal="center" vertical="center" wrapText="1"/>
    </xf>
    <xf numFmtId="0" fontId="0" fillId="0" borderId="84" xfId="0" applyBorder="1" applyAlignment="1">
      <alignment horizontal="center" vertical="center" wrapText="1"/>
    </xf>
    <xf numFmtId="0" fontId="0" fillId="0" borderId="10" xfId="0" applyBorder="1" applyAlignment="1">
      <alignment horizontal="center" vertical="center" wrapText="1"/>
    </xf>
    <xf numFmtId="0" fontId="0" fillId="0" borderId="88" xfId="0" applyBorder="1" applyAlignment="1">
      <alignment horizontal="center" vertical="center" wrapText="1"/>
    </xf>
    <xf numFmtId="0" fontId="0" fillId="0" borderId="46" xfId="0" applyBorder="1" applyAlignment="1">
      <alignment horizontal="center" vertical="center" wrapText="1"/>
    </xf>
    <xf numFmtId="0" fontId="0" fillId="0" borderId="50" xfId="0" applyBorder="1" applyAlignment="1">
      <alignment horizontal="center" vertical="center" wrapText="1"/>
    </xf>
    <xf numFmtId="0" fontId="0" fillId="0" borderId="115" xfId="0" applyBorder="1" applyAlignment="1">
      <alignment horizontal="center" vertical="center" wrapText="1"/>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24" fillId="0" borderId="47" xfId="0" applyFont="1" applyBorder="1" applyAlignment="1">
      <alignment horizontal="center" vertical="center" wrapText="1"/>
    </xf>
    <xf numFmtId="0" fontId="24" fillId="0" borderId="9" xfId="0" applyFont="1" applyBorder="1" applyAlignment="1">
      <alignment horizontal="center" vertical="center" wrapText="1"/>
    </xf>
    <xf numFmtId="0" fontId="0" fillId="0" borderId="90" xfId="0" applyBorder="1" applyAlignment="1">
      <alignment horizontal="center" vertical="center" wrapText="1"/>
    </xf>
    <xf numFmtId="0" fontId="3" fillId="4" borderId="79"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0" fillId="0" borderId="1" xfId="0" applyBorder="1" applyAlignment="1">
      <alignment horizontal="center" vertical="center"/>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1" xfId="0" applyNumberFormat="1"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0" fontId="4" fillId="4" borderId="86" xfId="0" applyFont="1" applyFill="1" applyBorder="1" applyAlignment="1">
      <alignment horizontal="left" vertical="center"/>
    </xf>
    <xf numFmtId="0" fontId="4" fillId="4" borderId="1" xfId="0" applyFont="1" applyFill="1" applyBorder="1" applyAlignment="1">
      <alignment horizontal="left" vertical="center"/>
    </xf>
    <xf numFmtId="0" fontId="3" fillId="4" borderId="104" xfId="0" applyFont="1" applyFill="1" applyBorder="1" applyAlignment="1">
      <alignment horizontal="center" vertical="center" textRotation="1"/>
    </xf>
    <xf numFmtId="0" fontId="3" fillId="4" borderId="106" xfId="0" applyFont="1" applyFill="1" applyBorder="1" applyAlignment="1">
      <alignment horizontal="center" vertical="center" textRotation="1"/>
    </xf>
    <xf numFmtId="0" fontId="1" fillId="3" borderId="1" xfId="0" applyFont="1" applyFill="1" applyBorder="1" applyAlignment="1" applyProtection="1">
      <alignment horizontal="left" vertical="center" wrapText="1"/>
      <protection locked="0"/>
    </xf>
    <xf numFmtId="0" fontId="1" fillId="3" borderId="57"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1" fillId="3" borderId="57" xfId="0" applyFont="1" applyFill="1" applyBorder="1" applyAlignment="1" applyProtection="1">
      <alignment horizontal="left" vertical="center"/>
      <protection locked="0"/>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105" xfId="0" applyFont="1" applyFill="1" applyBorder="1" applyAlignment="1">
      <alignment horizontal="center" vertical="center" wrapText="1"/>
    </xf>
    <xf numFmtId="0" fontId="3" fillId="4" borderId="107" xfId="0" applyFont="1" applyFill="1" applyBorder="1" applyAlignment="1">
      <alignment horizontal="center" vertical="center" wrapText="1"/>
    </xf>
    <xf numFmtId="0" fontId="3" fillId="4" borderId="78" xfId="0" applyFont="1" applyFill="1" applyBorder="1" applyAlignment="1">
      <alignment horizontal="center" vertical="center"/>
    </xf>
    <xf numFmtId="0" fontId="3" fillId="4" borderId="81" xfId="0" applyFont="1" applyFill="1" applyBorder="1" applyAlignment="1">
      <alignment horizontal="center" vertical="center"/>
    </xf>
    <xf numFmtId="2" fontId="0" fillId="0" borderId="9" xfId="0" applyNumberFormat="1" applyBorder="1" applyAlignment="1">
      <alignment horizontal="center" vertical="center" wrapText="1"/>
    </xf>
    <xf numFmtId="0" fontId="3" fillId="4" borderId="103" xfId="0" applyFont="1" applyFill="1" applyBorder="1" applyAlignment="1">
      <alignment horizontal="center" vertical="center"/>
    </xf>
    <xf numFmtId="0" fontId="3" fillId="4" borderId="75" xfId="0" applyFont="1" applyFill="1" applyBorder="1" applyAlignment="1">
      <alignment horizontal="center" vertical="center"/>
    </xf>
    <xf numFmtId="2" fontId="0" fillId="0" borderId="84" xfId="0" applyNumberFormat="1" applyBorder="1" applyAlignment="1">
      <alignment horizontal="center" vertical="center" wrapText="1"/>
    </xf>
    <xf numFmtId="2" fontId="0" fillId="0" borderId="10" xfId="0" applyNumberFormat="1" applyBorder="1" applyAlignment="1">
      <alignment horizontal="center" vertical="center" wrapText="1"/>
    </xf>
    <xf numFmtId="2" fontId="0" fillId="0" borderId="88" xfId="0" applyNumberFormat="1" applyBorder="1" applyAlignment="1">
      <alignment horizontal="center" vertical="center" wrapText="1"/>
    </xf>
    <xf numFmtId="9" fontId="0" fillId="0" borderId="84" xfId="0" applyNumberFormat="1" applyBorder="1" applyAlignment="1">
      <alignment horizontal="center" vertical="center" wrapText="1"/>
    </xf>
    <xf numFmtId="9" fontId="0" fillId="0" borderId="10" xfId="0" applyNumberFormat="1" applyBorder="1" applyAlignment="1">
      <alignment horizontal="center" vertical="center" wrapText="1"/>
    </xf>
    <xf numFmtId="9" fontId="0" fillId="0" borderId="88" xfId="0" applyNumberFormat="1" applyBorder="1" applyAlignment="1">
      <alignment horizontal="center" vertical="center" wrapText="1"/>
    </xf>
    <xf numFmtId="9" fontId="0" fillId="0" borderId="9" xfId="0" applyNumberFormat="1" applyBorder="1" applyAlignment="1">
      <alignment horizontal="center" vertical="center" wrapText="1"/>
    </xf>
    <xf numFmtId="0" fontId="5" fillId="3" borderId="83" xfId="0" applyFont="1" applyFill="1" applyBorder="1" applyAlignment="1">
      <alignment horizontal="center" vertical="center"/>
    </xf>
    <xf numFmtId="0" fontId="5" fillId="3" borderId="47" xfId="0" applyFont="1" applyFill="1" applyBorder="1" applyAlignment="1">
      <alignment horizontal="center" vertical="center"/>
    </xf>
    <xf numFmtId="0" fontId="5" fillId="3" borderId="86" xfId="0" applyFont="1" applyFill="1" applyBorder="1" applyAlignment="1">
      <alignment horizontal="center" vertical="center"/>
    </xf>
    <xf numFmtId="0" fontId="5" fillId="3" borderId="1" xfId="0" applyFont="1" applyFill="1" applyBorder="1" applyAlignment="1">
      <alignment horizontal="center" vertical="center"/>
    </xf>
    <xf numFmtId="0" fontId="25" fillId="4" borderId="47"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1" xfId="0" applyFont="1" applyFill="1" applyBorder="1" applyAlignment="1">
      <alignment horizontal="center" vertical="center"/>
    </xf>
    <xf numFmtId="0" fontId="25" fillId="4" borderId="57" xfId="0" applyFont="1" applyFill="1" applyBorder="1" applyAlignment="1">
      <alignment horizontal="center" vertical="center"/>
    </xf>
    <xf numFmtId="0" fontId="3" fillId="3" borderId="80" xfId="0" applyFont="1" applyFill="1" applyBorder="1" applyAlignment="1">
      <alignment horizontal="center" vertical="center" wrapText="1"/>
    </xf>
    <xf numFmtId="0" fontId="3" fillId="3" borderId="82" xfId="0" applyFont="1" applyFill="1" applyBorder="1" applyAlignment="1">
      <alignment horizontal="center" vertical="center" wrapText="1"/>
    </xf>
    <xf numFmtId="0" fontId="0" fillId="0" borderId="112" xfId="0" applyBorder="1" applyAlignment="1">
      <alignment horizontal="center" vertical="center" wrapText="1"/>
    </xf>
    <xf numFmtId="0" fontId="0" fillId="0" borderId="113" xfId="0" applyBorder="1" applyAlignment="1">
      <alignment horizontal="center" vertical="center" wrapText="1"/>
    </xf>
    <xf numFmtId="0" fontId="0" fillId="0" borderId="114" xfId="0" applyBorder="1" applyAlignment="1">
      <alignment horizontal="center" vertical="center" wrapText="1"/>
    </xf>
    <xf numFmtId="0" fontId="44" fillId="0" borderId="1" xfId="0" applyFont="1" applyBorder="1" applyAlignment="1">
      <alignment horizontal="left" vertical="center" wrapText="1"/>
    </xf>
    <xf numFmtId="0" fontId="39" fillId="0" borderId="91"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4" fillId="3" borderId="39" xfId="0" applyFont="1" applyFill="1" applyBorder="1" applyAlignment="1">
      <alignment horizontal="center"/>
    </xf>
    <xf numFmtId="0" fontId="14" fillId="3" borderId="40" xfId="0" applyFont="1" applyFill="1" applyBorder="1" applyAlignment="1">
      <alignment horizontal="center"/>
    </xf>
    <xf numFmtId="0" fontId="13" fillId="3" borderId="1" xfId="0" applyFont="1" applyFill="1" applyBorder="1" applyAlignment="1">
      <alignment horizontal="center" vertical="center" wrapText="1"/>
    </xf>
    <xf numFmtId="0" fontId="30" fillId="14" borderId="96" xfId="0" applyFont="1" applyFill="1" applyBorder="1" applyAlignment="1">
      <alignment horizontal="center" vertical="center" wrapText="1" readingOrder="1"/>
    </xf>
    <xf numFmtId="0" fontId="30" fillId="14" borderId="97" xfId="0" applyFont="1" applyFill="1" applyBorder="1" applyAlignment="1">
      <alignment horizontal="center" vertical="center" wrapText="1" readingOrder="1"/>
    </xf>
    <xf numFmtId="0" fontId="30" fillId="14" borderId="98" xfId="0" applyFont="1" applyFill="1" applyBorder="1" applyAlignment="1">
      <alignment horizontal="center" vertical="center" wrapText="1" readingOrder="1"/>
    </xf>
    <xf numFmtId="0" fontId="30" fillId="13" borderId="96" xfId="0" applyFont="1" applyFill="1" applyBorder="1" applyAlignment="1">
      <alignment horizontal="center" vertical="center" wrapText="1" readingOrder="1"/>
    </xf>
    <xf numFmtId="0" fontId="30" fillId="13" borderId="97"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4" fillId="5" borderId="0" xfId="0" applyFont="1" applyFill="1" applyAlignment="1">
      <alignment horizontal="center" vertical="center" wrapText="1"/>
    </xf>
    <xf numFmtId="0" fontId="30" fillId="17" borderId="96" xfId="0" applyFont="1" applyFill="1" applyBorder="1" applyAlignment="1">
      <alignment horizontal="center" vertical="center" wrapText="1" readingOrder="1"/>
    </xf>
    <xf numFmtId="0" fontId="30" fillId="17" borderId="97"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7"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96" xfId="0" applyFont="1" applyFill="1" applyBorder="1" applyAlignment="1">
      <alignment horizontal="center" vertical="center" wrapText="1" readingOrder="1"/>
    </xf>
    <xf numFmtId="0" fontId="30" fillId="7" borderId="97" xfId="0" applyFont="1" applyFill="1" applyBorder="1" applyAlignment="1">
      <alignment horizontal="center" vertical="center" wrapText="1" readingOrder="1"/>
    </xf>
    <xf numFmtId="0" fontId="13" fillId="0" borderId="1" xfId="0" applyFont="1" applyBorder="1" applyAlignment="1">
      <alignment horizontal="center" vertical="center" wrapText="1"/>
    </xf>
    <xf numFmtId="1" fontId="21" fillId="0" borderId="47" xfId="0" applyNumberFormat="1" applyFont="1" applyBorder="1" applyAlignment="1" applyProtection="1">
      <alignment horizontal="center" vertical="center" wrapText="1"/>
      <protection locked="0"/>
    </xf>
    <xf numFmtId="1" fontId="21" fillId="0" borderId="1" xfId="0" applyNumberFormat="1" applyFont="1" applyBorder="1" applyAlignment="1" applyProtection="1">
      <alignment horizontal="center" vertical="center" wrapText="1"/>
      <protection locked="0"/>
    </xf>
    <xf numFmtId="1" fontId="21" fillId="0" borderId="83" xfId="0" applyNumberFormat="1" applyFont="1" applyBorder="1" applyAlignment="1" applyProtection="1">
      <alignment horizontal="center" vertical="center" wrapText="1"/>
      <protection locked="0"/>
    </xf>
    <xf numFmtId="1" fontId="21" fillId="0" borderId="86" xfId="0" applyNumberFormat="1" applyFont="1" applyBorder="1" applyAlignment="1" applyProtection="1">
      <alignment horizontal="center" vertical="center" wrapText="1"/>
      <protection locked="0"/>
    </xf>
    <xf numFmtId="1" fontId="21" fillId="11" borderId="86" xfId="0" applyNumberFormat="1" applyFont="1" applyFill="1" applyBorder="1" applyAlignment="1" applyProtection="1">
      <alignment horizontal="center" vertical="center" wrapText="1"/>
      <protection locked="0"/>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lignment horizontal="justify" vertical="center"/>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0" fontId="6" fillId="3" borderId="1" xfId="0" applyFont="1" applyFill="1" applyBorder="1" applyAlignment="1">
      <alignment horizontal="center" vertical="center"/>
    </xf>
    <xf numFmtId="0" fontId="80"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81" fillId="3" borderId="1" xfId="0" applyFont="1" applyFill="1" applyBorder="1" applyAlignment="1" applyProtection="1">
      <alignment horizontal="justify" vertical="center"/>
      <protection locked="0"/>
    </xf>
    <xf numFmtId="0" fontId="35" fillId="4" borderId="1" xfId="0" applyFont="1" applyFill="1" applyBorder="1" applyAlignment="1">
      <alignment horizontal="center" vertical="center" wrapText="1"/>
    </xf>
    <xf numFmtId="0" fontId="34" fillId="4" borderId="63" xfId="0" applyFont="1" applyFill="1" applyBorder="1" applyAlignment="1">
      <alignment horizontal="center" vertical="center" wrapText="1"/>
    </xf>
    <xf numFmtId="0" fontId="34" fillId="4" borderId="75"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3" fillId="4" borderId="67" xfId="0" applyFont="1" applyFill="1" applyBorder="1" applyAlignment="1" applyProtection="1">
      <alignment horizontal="center" vertical="center" wrapText="1"/>
      <protection locked="0"/>
    </xf>
    <xf numFmtId="0" fontId="33" fillId="4" borderId="67" xfId="0" applyFont="1" applyFill="1" applyBorder="1" applyAlignment="1">
      <alignment horizontal="center" vertical="center"/>
    </xf>
    <xf numFmtId="0" fontId="33" fillId="4" borderId="68" xfId="0" applyFont="1" applyFill="1" applyBorder="1" applyAlignment="1">
      <alignment horizontal="center" vertical="center"/>
    </xf>
    <xf numFmtId="0" fontId="33" fillId="4" borderId="69" xfId="0" applyFont="1" applyFill="1" applyBorder="1" applyAlignment="1">
      <alignment horizontal="center" vertical="center"/>
    </xf>
    <xf numFmtId="0" fontId="33" fillId="16" borderId="66" xfId="0" applyFont="1" applyFill="1" applyBorder="1" applyAlignment="1" applyProtection="1">
      <alignment horizontal="center" vertical="center" wrapText="1"/>
      <protection locked="0"/>
    </xf>
    <xf numFmtId="0" fontId="33" fillId="4" borderId="66" xfId="0" applyFont="1" applyFill="1" applyBorder="1" applyAlignment="1" applyProtection="1">
      <alignment horizontal="center" vertical="center" wrapText="1"/>
      <protection locked="0"/>
    </xf>
    <xf numFmtId="14"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85" xfId="0" applyFont="1" applyBorder="1" applyAlignment="1">
      <alignment horizontal="left" vertical="center" wrapText="1"/>
    </xf>
    <xf numFmtId="0" fontId="12" fillId="0" borderId="57" xfId="0" applyFont="1" applyBorder="1" applyAlignment="1">
      <alignment horizontal="left" vertical="center"/>
    </xf>
    <xf numFmtId="0" fontId="12" fillId="0" borderId="1" xfId="0" applyFont="1" applyBorder="1" applyAlignment="1" applyProtection="1">
      <alignment horizontal="center" vertical="center"/>
      <protection locked="0"/>
    </xf>
    <xf numFmtId="0" fontId="12" fillId="0" borderId="9" xfId="0" applyFont="1" applyBorder="1" applyAlignment="1">
      <alignment horizontal="justify" vertical="center" wrapText="1"/>
    </xf>
    <xf numFmtId="0" fontId="12" fillId="0" borderId="57" xfId="0" applyFont="1" applyBorder="1" applyAlignment="1">
      <alignment horizontal="left" vertical="center" wrapText="1"/>
    </xf>
    <xf numFmtId="0" fontId="12" fillId="0" borderId="47" xfId="0" applyFont="1" applyBorder="1" applyAlignment="1" applyProtection="1">
      <alignment horizontal="center" vertical="center"/>
      <protection locked="0"/>
    </xf>
    <xf numFmtId="0" fontId="12" fillId="0" borderId="47" xfId="0" applyFont="1" applyBorder="1" applyAlignment="1">
      <alignment horizontal="justify" vertical="center" wrapText="1"/>
    </xf>
    <xf numFmtId="0" fontId="12" fillId="0" borderId="47" xfId="0" applyFont="1" applyBorder="1" applyAlignment="1">
      <alignment horizontal="center" vertical="center"/>
    </xf>
    <xf numFmtId="14" fontId="12" fillId="0" borderId="47" xfId="0" applyNumberFormat="1" applyFont="1" applyBorder="1" applyAlignment="1">
      <alignment horizontal="center" vertical="center"/>
    </xf>
    <xf numFmtId="0" fontId="12" fillId="0" borderId="59" xfId="0" applyFont="1" applyBorder="1" applyAlignment="1">
      <alignment horizontal="center" vertical="center"/>
    </xf>
    <xf numFmtId="0" fontId="12" fillId="0" borderId="10" xfId="0" applyFont="1" applyBorder="1" applyAlignment="1">
      <alignment horizontal="center" vertical="center"/>
    </xf>
    <xf numFmtId="0" fontId="12" fillId="0" borderId="9" xfId="0" applyFont="1" applyBorder="1" applyAlignment="1">
      <alignment horizontal="center" vertical="center"/>
    </xf>
    <xf numFmtId="14" fontId="12" fillId="0" borderId="59" xfId="0" applyNumberFormat="1" applyFont="1" applyBorder="1" applyAlignment="1">
      <alignment horizontal="center" vertical="center"/>
    </xf>
    <xf numFmtId="14" fontId="12" fillId="0" borderId="10" xfId="0" applyNumberFormat="1" applyFont="1" applyBorder="1" applyAlignment="1">
      <alignment horizontal="center" vertical="center"/>
    </xf>
    <xf numFmtId="14" fontId="12" fillId="0" borderId="9" xfId="0" applyNumberFormat="1" applyFont="1" applyBorder="1" applyAlignment="1">
      <alignment horizontal="center" vertical="center"/>
    </xf>
    <xf numFmtId="0" fontId="12" fillId="0" borderId="109" xfId="0" applyFont="1" applyBorder="1" applyAlignment="1">
      <alignment horizontal="justify" vertical="center"/>
    </xf>
    <xf numFmtId="0" fontId="12" fillId="0" borderId="110" xfId="0" applyFont="1" applyBorder="1" applyAlignment="1">
      <alignment horizontal="justify" vertical="center"/>
    </xf>
    <xf numFmtId="0" fontId="12" fillId="0" borderId="111" xfId="0" applyFont="1" applyBorder="1" applyAlignment="1">
      <alignment horizontal="justify" vertical="center"/>
    </xf>
    <xf numFmtId="0" fontId="27" fillId="0" borderId="59" xfId="0" applyFont="1" applyBorder="1" applyAlignment="1">
      <alignment horizontal="center"/>
    </xf>
    <xf numFmtId="0" fontId="12" fillId="0" borderId="10" xfId="0" applyFont="1" applyBorder="1" applyAlignment="1">
      <alignment horizontal="justify" vertical="center"/>
    </xf>
    <xf numFmtId="0" fontId="12" fillId="0" borderId="9" xfId="0" applyFont="1" applyBorder="1" applyAlignment="1">
      <alignment horizontal="justify" vertical="center"/>
    </xf>
    <xf numFmtId="1" fontId="21" fillId="11" borderId="108" xfId="0" applyNumberFormat="1" applyFont="1" applyFill="1" applyBorder="1" applyAlignment="1" applyProtection="1">
      <alignment horizontal="center" vertical="center" wrapText="1"/>
      <protection locked="0"/>
    </xf>
    <xf numFmtId="1" fontId="21" fillId="11" borderId="50" xfId="0" applyNumberFormat="1" applyFont="1" applyFill="1" applyBorder="1" applyAlignment="1" applyProtection="1">
      <alignment horizontal="center" vertical="center" wrapText="1"/>
      <protection locked="0"/>
    </xf>
    <xf numFmtId="1" fontId="21" fillId="11" borderId="90" xfId="0" applyNumberFormat="1" applyFont="1" applyFill="1" applyBorder="1" applyAlignment="1" applyProtection="1">
      <alignment horizontal="center" vertical="center" wrapText="1"/>
      <protection locked="0"/>
    </xf>
    <xf numFmtId="1" fontId="21" fillId="0" borderId="59" xfId="0" applyNumberFormat="1" applyFont="1" applyBorder="1" applyAlignment="1" applyProtection="1">
      <alignment horizontal="center" vertical="center" wrapText="1"/>
      <protection locked="0"/>
    </xf>
    <xf numFmtId="1" fontId="21" fillId="0" borderId="10" xfId="0" applyNumberFormat="1" applyFont="1" applyBorder="1" applyAlignment="1" applyProtection="1">
      <alignment horizontal="center" vertical="center" wrapText="1"/>
      <protection locked="0"/>
    </xf>
    <xf numFmtId="1" fontId="21" fillId="0" borderId="9" xfId="0" applyNumberFormat="1" applyFont="1" applyBorder="1" applyAlignment="1" applyProtection="1">
      <alignment horizontal="center" vertical="center" wrapText="1"/>
      <protection locked="0"/>
    </xf>
    <xf numFmtId="0" fontId="12" fillId="0" borderId="59" xfId="0" applyFont="1" applyBorder="1" applyAlignment="1">
      <alignment horizontal="justify" vertical="center"/>
    </xf>
    <xf numFmtId="1" fontId="21" fillId="0" borderId="59" xfId="0" applyNumberFormat="1" applyFont="1" applyBorder="1" applyAlignment="1">
      <alignment horizontal="center" vertical="center"/>
    </xf>
    <xf numFmtId="1" fontId="21" fillId="0" borderId="10" xfId="0" applyNumberFormat="1" applyFont="1" applyBorder="1" applyAlignment="1">
      <alignment horizontal="center" vertical="center"/>
    </xf>
    <xf numFmtId="1" fontId="21" fillId="0" borderId="9" xfId="0" applyNumberFormat="1" applyFont="1" applyBorder="1" applyAlignment="1">
      <alignment horizontal="center" vertical="center"/>
    </xf>
    <xf numFmtId="1" fontId="32" fillId="0" borderId="59" xfId="0" applyNumberFormat="1" applyFont="1" applyBorder="1" applyAlignment="1">
      <alignment horizontal="center" vertical="center"/>
    </xf>
    <xf numFmtId="1" fontId="32" fillId="0" borderId="10" xfId="0" applyNumberFormat="1" applyFont="1" applyBorder="1" applyAlignment="1">
      <alignment horizontal="center" vertical="center"/>
    </xf>
    <xf numFmtId="1" fontId="32" fillId="0" borderId="9" xfId="0" applyNumberFormat="1" applyFont="1" applyBorder="1" applyAlignment="1">
      <alignment horizontal="center" vertical="center"/>
    </xf>
    <xf numFmtId="0" fontId="12" fillId="0" borderId="59" xfId="0" applyFont="1" applyBorder="1" applyAlignment="1" applyProtection="1">
      <alignment horizontal="center" vertical="center"/>
      <protection locked="0"/>
    </xf>
    <xf numFmtId="0" fontId="12" fillId="0" borderId="10"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0" fillId="0" borderId="59" xfId="0" applyBorder="1" applyAlignment="1">
      <alignment horizontal="center" vertical="center" wrapText="1"/>
    </xf>
    <xf numFmtId="0" fontId="12" fillId="0" borderId="47" xfId="0" applyFont="1" applyBorder="1" applyAlignment="1">
      <alignment horizontal="justify" vertical="center"/>
    </xf>
    <xf numFmtId="1" fontId="21" fillId="0" borderId="47" xfId="0" applyNumberFormat="1" applyFont="1" applyBorder="1" applyAlignment="1">
      <alignment horizontal="center" vertical="center"/>
    </xf>
    <xf numFmtId="1" fontId="32" fillId="0" borderId="47" xfId="0" applyNumberFormat="1" applyFont="1" applyBorder="1" applyAlignment="1">
      <alignment horizontal="center" vertical="center"/>
    </xf>
    <xf numFmtId="0" fontId="21" fillId="0" borderId="85" xfId="0" applyFont="1" applyBorder="1" applyAlignment="1">
      <alignment horizontal="left" vertical="center" wrapText="1"/>
    </xf>
    <xf numFmtId="0" fontId="21" fillId="0" borderId="57" xfId="0" applyFont="1" applyBorder="1" applyAlignment="1">
      <alignment horizontal="left"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1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auto="1"/>
      </font>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5700"/>
      </font>
      <fill>
        <patternFill>
          <bgColor rgb="FFFFEB9C"/>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dxf>
    <dxf>
      <fill>
        <patternFill>
          <bgColor theme="9"/>
        </patternFill>
      </fill>
    </dxf>
    <dxf>
      <font>
        <color rgb="FF9C0006"/>
      </font>
      <fill>
        <patternFill>
          <bgColor rgb="FFFFC7CE"/>
        </patternFill>
      </fill>
    </dxf>
    <dxf>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ill>
        <patternFill>
          <bgColor rgb="FF00B050"/>
        </patternFill>
      </fill>
    </dxf>
    <dxf>
      <font>
        <color rgb="FF9C0006"/>
      </font>
      <fill>
        <patternFill>
          <bgColor rgb="FFFFC7CE"/>
        </patternFill>
      </fill>
    </dxf>
    <dxf>
      <font>
        <color theme="1"/>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theme="1"/>
      </font>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6</xdr:row>
      <xdr:rowOff>243840</xdr:rowOff>
    </xdr:from>
    <xdr:ext cx="1539240" cy="1508760"/>
    <xdr:sp macro="" textlink="">
      <xdr:nvSpPr>
        <xdr:cNvPr id="2" name="CuadroTexto 1">
          <a:extLst>
            <a:ext uri="{FF2B5EF4-FFF2-40B4-BE49-F238E27FC236}">
              <a16:creationId xmlns:a16="http://schemas.microsoft.com/office/drawing/2014/main" id="{5C9B8231-390C-4113-90DF-668EE7E5E4BA}"/>
            </a:ext>
          </a:extLst>
        </xdr:cNvPr>
        <xdr:cNvSpPr txBox="1"/>
      </xdr:nvSpPr>
      <xdr:spPr>
        <a:xfrm>
          <a:off x="14291310" y="5377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3" name="Picture 9">
          <a:extLst>
            <a:ext uri="{FF2B5EF4-FFF2-40B4-BE49-F238E27FC236}">
              <a16:creationId xmlns:a16="http://schemas.microsoft.com/office/drawing/2014/main" id="{C0281150-F139-426D-89E6-EDD055E3E53F}"/>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4" name="Picture 9">
          <a:extLst>
            <a:ext uri="{FF2B5EF4-FFF2-40B4-BE49-F238E27FC236}">
              <a16:creationId xmlns:a16="http://schemas.microsoft.com/office/drawing/2014/main" id="{5FAB4C2A-D006-4691-B751-AB2CDB50305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5" name="Picture 8">
          <a:extLst>
            <a:ext uri="{FF2B5EF4-FFF2-40B4-BE49-F238E27FC236}">
              <a16:creationId xmlns:a16="http://schemas.microsoft.com/office/drawing/2014/main" id="{79BC1744-3339-4BA5-8243-71600E5A6DF7}"/>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6" name="Picture 9">
          <a:extLst>
            <a:ext uri="{FF2B5EF4-FFF2-40B4-BE49-F238E27FC236}">
              <a16:creationId xmlns:a16="http://schemas.microsoft.com/office/drawing/2014/main" id="{CAD61E9A-27BC-4E82-96B0-4538B8A4B3F8}"/>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47624</xdr:colOff>
      <xdr:row>0</xdr:row>
      <xdr:rowOff>81642</xdr:rowOff>
    </xdr:from>
    <xdr:to>
      <xdr:col>1</xdr:col>
      <xdr:colOff>2559844</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4812" y="81642"/>
          <a:ext cx="251222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4" name="Picture 9">
          <a:extLst>
            <a:ext uri="{FF2B5EF4-FFF2-40B4-BE49-F238E27FC236}">
              <a16:creationId xmlns:a16="http://schemas.microsoft.com/office/drawing/2014/main" id="{73653645-20E7-49A6-8155-5794ED2BDBE6}"/>
            </a:ext>
          </a:extLst>
        </xdr:cNvPr>
        <xdr:cNvPicPr>
          <a:picLocks noChangeAspect="1"/>
        </xdr:cNvPicPr>
      </xdr:nvPicPr>
      <xdr:blipFill>
        <a:blip xmlns:r="http://schemas.openxmlformats.org/officeDocument/2006/relationships" r:embed="rId2"/>
        <a:stretch>
          <a:fillRect/>
        </a:stretch>
      </xdr:blipFill>
      <xdr:spPr>
        <a:xfrm>
          <a:off x="15025688" y="190500"/>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2" name="Imagen 1">
          <a:extLst>
            <a:ext uri="{FF2B5EF4-FFF2-40B4-BE49-F238E27FC236}">
              <a16:creationId xmlns:a16="http://schemas.microsoft.com/office/drawing/2014/main" id="{510B221B-7A3F-460F-975F-B2431BB44383}"/>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3" name="Picture 9">
          <a:extLst>
            <a:ext uri="{FF2B5EF4-FFF2-40B4-BE49-F238E27FC236}">
              <a16:creationId xmlns:a16="http://schemas.microsoft.com/office/drawing/2014/main" id="{5DEF5392-BE65-413A-B71A-903891694DCF}"/>
            </a:ext>
          </a:extLst>
        </xdr:cNvPr>
        <xdr:cNvPicPr>
          <a:picLocks noChangeAspect="1"/>
        </xdr:cNvPicPr>
      </xdr:nvPicPr>
      <xdr:blipFill>
        <a:blip xmlns:r="http://schemas.openxmlformats.org/officeDocument/2006/relationships" r:embed="rId2"/>
        <a:stretch>
          <a:fillRect/>
        </a:stretch>
      </xdr:blipFill>
      <xdr:spPr>
        <a:xfrm>
          <a:off x="15025688" y="190500"/>
          <a:ext cx="1112043" cy="4036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2" name="Imagen 1">
          <a:extLst>
            <a:ext uri="{FF2B5EF4-FFF2-40B4-BE49-F238E27FC236}">
              <a16:creationId xmlns:a16="http://schemas.microsoft.com/office/drawing/2014/main" id="{BDCB5CC1-2661-4139-B421-D0D497B1CC6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3" name="Picture 9">
          <a:extLst>
            <a:ext uri="{FF2B5EF4-FFF2-40B4-BE49-F238E27FC236}">
              <a16:creationId xmlns:a16="http://schemas.microsoft.com/office/drawing/2014/main" id="{79F018BE-BEBB-4BB6-A1EB-ABCE33F1DFAE}"/>
            </a:ext>
          </a:extLst>
        </xdr:cNvPr>
        <xdr:cNvPicPr>
          <a:picLocks noChangeAspect="1"/>
        </xdr:cNvPicPr>
      </xdr:nvPicPr>
      <xdr:blipFill>
        <a:blip xmlns:r="http://schemas.openxmlformats.org/officeDocument/2006/relationships" r:embed="rId2"/>
        <a:stretch>
          <a:fillRect/>
        </a:stretch>
      </xdr:blipFill>
      <xdr:spPr>
        <a:xfrm>
          <a:off x="15025688" y="190500"/>
          <a:ext cx="1112043" cy="40362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2" name="Imagen 1">
          <a:extLst>
            <a:ext uri="{FF2B5EF4-FFF2-40B4-BE49-F238E27FC236}">
              <a16:creationId xmlns:a16="http://schemas.microsoft.com/office/drawing/2014/main" id="{38FEE859-6FB5-4445-B017-E3CF2A0033C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3" name="Picture 9">
          <a:extLst>
            <a:ext uri="{FF2B5EF4-FFF2-40B4-BE49-F238E27FC236}">
              <a16:creationId xmlns:a16="http://schemas.microsoft.com/office/drawing/2014/main" id="{B5C111B9-9326-4160-8449-41B6A4A307FE}"/>
            </a:ext>
          </a:extLst>
        </xdr:cNvPr>
        <xdr:cNvPicPr>
          <a:picLocks noChangeAspect="1"/>
        </xdr:cNvPicPr>
      </xdr:nvPicPr>
      <xdr:blipFill>
        <a:blip xmlns:r="http://schemas.openxmlformats.org/officeDocument/2006/relationships" r:embed="rId2"/>
        <a:stretch>
          <a:fillRect/>
        </a:stretch>
      </xdr:blipFill>
      <xdr:spPr>
        <a:xfrm>
          <a:off x="15025688" y="190500"/>
          <a:ext cx="1112043" cy="4036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ON%20INFRAESTRUCTURA%202023%20SEGUIMIENTO%20TERCER%20TRIMESTRE%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7" tint="0.39997558519241921"/>
    <pageSetUpPr fitToPage="1"/>
  </sheetPr>
  <dimension ref="A1:U33"/>
  <sheetViews>
    <sheetView showGridLines="0" zoomScale="90" zoomScaleNormal="90" workbookViewId="0">
      <selection activeCell="L17" sqref="L17"/>
    </sheetView>
  </sheetViews>
  <sheetFormatPr baseColWidth="10" defaultColWidth="11.42578125" defaultRowHeight="15"/>
  <cols>
    <col min="1" max="1" width="23.42578125" style="34" customWidth="1"/>
    <col min="2" max="2" width="14.140625" style="34" customWidth="1"/>
    <col min="3" max="3" width="15.85546875" style="39" customWidth="1"/>
    <col min="4" max="4" width="12.42578125" style="34" customWidth="1"/>
    <col min="5" max="7" width="40" style="34" customWidth="1"/>
    <col min="8" max="8" width="12.42578125" style="34" customWidth="1"/>
    <col min="9" max="9" width="4.42578125" style="34" customWidth="1"/>
    <col min="10" max="10" width="2.5703125" style="34" customWidth="1"/>
    <col min="11" max="21" width="11.42578125" style="241"/>
    <col min="22" max="16384" width="11.42578125" style="40"/>
  </cols>
  <sheetData>
    <row r="1" spans="1:21" ht="42" customHeight="1">
      <c r="A1"/>
      <c r="B1" s="33"/>
      <c r="C1" s="274"/>
      <c r="D1" s="274"/>
      <c r="E1" s="274"/>
      <c r="F1" s="274"/>
      <c r="G1"/>
      <c r="H1"/>
      <c r="I1"/>
      <c r="J1"/>
    </row>
    <row r="2" spans="1:21">
      <c r="A2"/>
      <c r="B2"/>
      <c r="C2" s="274"/>
      <c r="D2" s="274"/>
      <c r="E2" s="274"/>
      <c r="F2" s="274"/>
      <c r="G2"/>
      <c r="H2"/>
      <c r="I2"/>
      <c r="J2"/>
    </row>
    <row r="3" spans="1:21" ht="9.75" customHeight="1">
      <c r="A3"/>
      <c r="B3"/>
      <c r="C3" s="4"/>
      <c r="D3"/>
      <c r="E3"/>
      <c r="F3"/>
      <c r="G3"/>
      <c r="H3"/>
      <c r="I3"/>
      <c r="J3"/>
    </row>
    <row r="4" spans="1:21" ht="9.75" customHeight="1">
      <c r="A4"/>
      <c r="B4"/>
      <c r="C4" s="4"/>
      <c r="D4" s="8"/>
      <c r="E4" s="8"/>
      <c r="F4" s="8"/>
      <c r="G4" s="8"/>
      <c r="H4" s="8"/>
      <c r="I4"/>
      <c r="J4"/>
    </row>
    <row r="5" spans="1:21" ht="28.5">
      <c r="A5" s="275" t="s">
        <v>0</v>
      </c>
      <c r="B5" s="275"/>
      <c r="C5" s="275"/>
      <c r="D5" s="275"/>
      <c r="E5" s="275"/>
      <c r="F5" s="275"/>
      <c r="G5" s="275"/>
      <c r="H5" s="275"/>
      <c r="I5" s="275"/>
      <c r="J5"/>
    </row>
    <row r="6" spans="1:21">
      <c r="A6"/>
      <c r="B6"/>
      <c r="C6" s="4"/>
      <c r="D6"/>
      <c r="E6"/>
      <c r="F6"/>
      <c r="G6"/>
      <c r="H6"/>
      <c r="I6"/>
      <c r="J6"/>
    </row>
    <row r="7" spans="1:21" s="41" customFormat="1" ht="40.5" customHeight="1">
      <c r="A7" s="276" t="s">
        <v>1</v>
      </c>
      <c r="B7" s="276"/>
      <c r="C7" s="276"/>
      <c r="D7" s="277" t="s">
        <v>493</v>
      </c>
      <c r="E7" s="278"/>
      <c r="F7" s="278"/>
      <c r="G7" s="278"/>
      <c r="H7" s="278"/>
      <c r="I7" s="278"/>
      <c r="J7" s="5"/>
      <c r="K7" s="242"/>
      <c r="L7" s="242"/>
      <c r="M7" s="242"/>
      <c r="N7" s="242"/>
      <c r="O7" s="242"/>
      <c r="P7" s="242"/>
      <c r="Q7" s="242"/>
      <c r="R7" s="242"/>
      <c r="S7" s="242"/>
      <c r="T7" s="242"/>
      <c r="U7" s="242"/>
    </row>
    <row r="8" spans="1:21" s="41" customFormat="1" ht="16.899999999999999" customHeight="1">
      <c r="A8" s="35"/>
      <c r="B8" s="36"/>
      <c r="C8" s="36"/>
      <c r="D8" s="7"/>
      <c r="E8" s="6"/>
      <c r="F8" s="5"/>
      <c r="G8" s="5"/>
      <c r="H8" s="5"/>
      <c r="I8" s="5"/>
      <c r="J8" s="5"/>
      <c r="K8" s="242"/>
      <c r="L8" s="242"/>
      <c r="M8" s="242"/>
      <c r="N8" s="242"/>
      <c r="O8" s="242"/>
      <c r="P8" s="242"/>
      <c r="Q8" s="242"/>
      <c r="R8" s="242"/>
      <c r="S8" s="242"/>
      <c r="T8" s="242"/>
      <c r="U8" s="242"/>
    </row>
    <row r="9" spans="1:21" s="41" customFormat="1" ht="56.25" customHeight="1">
      <c r="A9" s="276" t="s">
        <v>2</v>
      </c>
      <c r="B9" s="276"/>
      <c r="C9" s="276"/>
      <c r="D9" s="32" t="s">
        <v>3</v>
      </c>
      <c r="E9" s="277" t="s">
        <v>4</v>
      </c>
      <c r="F9" s="277"/>
      <c r="G9" s="277"/>
      <c r="H9" s="277"/>
      <c r="I9" s="277"/>
      <c r="J9" s="5"/>
      <c r="K9" s="242"/>
      <c r="L9" s="242"/>
      <c r="M9" s="242"/>
      <c r="N9" s="242"/>
      <c r="O9" s="242"/>
      <c r="P9" s="242"/>
      <c r="Q9" s="242"/>
      <c r="R9" s="242"/>
      <c r="S9" s="242"/>
      <c r="T9" s="242"/>
      <c r="U9" s="242"/>
    </row>
    <row r="10" spans="1:21" ht="19.5" customHeight="1">
      <c r="A10" s="37"/>
      <c r="B10" s="37"/>
      <c r="C10" s="38"/>
      <c r="D10"/>
      <c r="E10"/>
      <c r="F10"/>
      <c r="G10"/>
      <c r="H10"/>
      <c r="I10"/>
      <c r="J10"/>
    </row>
    <row r="11" spans="1:21" ht="40.5" customHeight="1">
      <c r="A11" s="276" t="s">
        <v>5</v>
      </c>
      <c r="B11" s="276"/>
      <c r="C11" s="276"/>
      <c r="D11" s="280"/>
      <c r="E11" s="280"/>
      <c r="F11" s="280"/>
      <c r="G11" s="280"/>
      <c r="H11" s="280"/>
      <c r="I11" s="280"/>
      <c r="J11"/>
    </row>
    <row r="12" spans="1:21" s="41" customFormat="1" ht="40.5" customHeight="1">
      <c r="A12" s="276" t="s">
        <v>7</v>
      </c>
      <c r="B12" s="276"/>
      <c r="C12" s="276"/>
      <c r="D12" s="277"/>
      <c r="E12" s="277"/>
      <c r="F12" s="277"/>
      <c r="G12" s="277"/>
      <c r="H12" s="277"/>
      <c r="I12" s="277"/>
      <c r="J12" s="5"/>
      <c r="K12" s="242"/>
      <c r="L12" s="242"/>
      <c r="M12" s="242"/>
      <c r="N12" s="242"/>
      <c r="O12" s="242"/>
      <c r="P12" s="242"/>
      <c r="Q12" s="242"/>
      <c r="R12" s="242"/>
      <c r="S12" s="242"/>
      <c r="T12" s="242"/>
      <c r="U12" s="242"/>
    </row>
    <row r="13" spans="1:21" s="41" customFormat="1" ht="40.5" customHeight="1">
      <c r="A13" s="276" t="s">
        <v>8</v>
      </c>
      <c r="B13" s="276"/>
      <c r="C13" s="276"/>
      <c r="D13" s="277" t="s">
        <v>6</v>
      </c>
      <c r="E13" s="277"/>
      <c r="F13" s="277"/>
      <c r="G13" s="277"/>
      <c r="H13" s="277"/>
      <c r="I13" s="277"/>
      <c r="J13" s="5"/>
      <c r="K13" s="242"/>
      <c r="L13" s="242"/>
      <c r="M13" s="242"/>
      <c r="N13" s="242"/>
      <c r="O13" s="242"/>
      <c r="P13" s="242"/>
      <c r="Q13" s="242"/>
      <c r="R13" s="242"/>
      <c r="S13" s="242"/>
      <c r="T13" s="242"/>
      <c r="U13" s="242"/>
    </row>
    <row r="14" spans="1:21" s="41" customFormat="1" ht="40.5" customHeight="1">
      <c r="A14" s="276" t="s">
        <v>9</v>
      </c>
      <c r="B14" s="276"/>
      <c r="C14" s="276"/>
      <c r="D14" s="277"/>
      <c r="E14" s="277"/>
      <c r="F14" s="277"/>
      <c r="G14" s="277"/>
      <c r="H14" s="277"/>
      <c r="I14" s="277"/>
      <c r="J14" s="5"/>
      <c r="K14" s="242"/>
      <c r="L14" s="242"/>
      <c r="M14" s="242"/>
      <c r="N14" s="242"/>
      <c r="O14" s="242"/>
      <c r="P14" s="242"/>
      <c r="Q14" s="242"/>
      <c r="R14" s="242"/>
      <c r="S14" s="242"/>
      <c r="T14" s="242"/>
      <c r="U14" s="242"/>
    </row>
    <row r="15" spans="1:21">
      <c r="A15" s="37"/>
      <c r="B15" s="37"/>
      <c r="C15" s="38"/>
      <c r="D15"/>
      <c r="E15"/>
      <c r="F15"/>
      <c r="G15"/>
      <c r="H15"/>
      <c r="I15"/>
      <c r="J15"/>
    </row>
    <row r="16" spans="1:21" s="41" customFormat="1" ht="22.5" customHeight="1">
      <c r="A16" s="276" t="s">
        <v>10</v>
      </c>
      <c r="B16" s="276"/>
      <c r="C16" s="276"/>
      <c r="D16" s="279"/>
      <c r="E16" s="279"/>
      <c r="F16" s="279"/>
      <c r="G16" s="279"/>
      <c r="H16" s="279"/>
      <c r="I16" s="279"/>
      <c r="J16" s="5"/>
      <c r="K16" s="242"/>
      <c r="L16" s="242"/>
      <c r="M16" s="242"/>
      <c r="N16" s="242"/>
      <c r="O16" s="242"/>
      <c r="P16" s="242"/>
      <c r="Q16" s="242"/>
      <c r="R16" s="242"/>
      <c r="S16" s="242"/>
      <c r="T16" s="242"/>
      <c r="U16" s="242"/>
    </row>
    <row r="17" spans="1:10" ht="15" customHeight="1">
      <c r="A17"/>
      <c r="B17"/>
      <c r="C17" s="4"/>
      <c r="D17"/>
      <c r="E17"/>
      <c r="F17"/>
      <c r="G17"/>
      <c r="H17"/>
      <c r="I17"/>
      <c r="J17"/>
    </row>
    <row r="18" spans="1:10">
      <c r="A18"/>
      <c r="B18"/>
      <c r="C18" s="4"/>
      <c r="D18"/>
      <c r="E18"/>
      <c r="F18"/>
      <c r="G18"/>
      <c r="H18"/>
      <c r="I18"/>
      <c r="J18"/>
    </row>
    <row r="19" spans="1:10" ht="15.75" thickBot="1">
      <c r="A19"/>
      <c r="B19"/>
      <c r="C19" s="4"/>
      <c r="D19"/>
      <c r="E19"/>
      <c r="F19"/>
      <c r="G19"/>
      <c r="H19"/>
      <c r="I19"/>
      <c r="J19"/>
    </row>
    <row r="20" spans="1:10">
      <c r="A20"/>
      <c r="B20"/>
      <c r="C20" s="4"/>
      <c r="D20" s="243" t="s">
        <v>11</v>
      </c>
      <c r="E20" s="244" t="s">
        <v>12</v>
      </c>
      <c r="F20" s="244" t="s">
        <v>13</v>
      </c>
      <c r="G20" s="244" t="s">
        <v>14</v>
      </c>
      <c r="H20"/>
      <c r="I20"/>
      <c r="J20"/>
    </row>
    <row r="21" spans="1:10" ht="15.75" thickBot="1">
      <c r="A21"/>
      <c r="B21"/>
      <c r="C21" s="4"/>
      <c r="D21" s="245" t="s">
        <v>15</v>
      </c>
      <c r="E21" s="246" t="s">
        <v>16</v>
      </c>
      <c r="F21" s="246" t="s">
        <v>17</v>
      </c>
      <c r="G21" s="246" t="s">
        <v>18</v>
      </c>
      <c r="H21"/>
      <c r="I21"/>
      <c r="J21"/>
    </row>
    <row r="22" spans="1:10">
      <c r="A22"/>
      <c r="B22"/>
      <c r="C22" s="4"/>
      <c r="D22" s="247" t="s">
        <v>19</v>
      </c>
      <c r="E22" s="248" t="s">
        <v>10</v>
      </c>
      <c r="F22" s="248" t="s">
        <v>10</v>
      </c>
      <c r="G22" s="248" t="s">
        <v>10</v>
      </c>
      <c r="H22"/>
      <c r="I22"/>
      <c r="J22"/>
    </row>
    <row r="23" spans="1:10" ht="15.75" thickBot="1">
      <c r="A23"/>
      <c r="B23"/>
      <c r="C23" s="4"/>
      <c r="D23" s="245">
        <v>1</v>
      </c>
      <c r="E23" s="249">
        <v>45243</v>
      </c>
      <c r="F23" s="249">
        <v>45272</v>
      </c>
      <c r="G23" s="249">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sheetPr>
    <tabColor theme="7" tint="0.39997558519241921"/>
  </sheetPr>
  <dimension ref="B1:J30"/>
  <sheetViews>
    <sheetView zoomScale="90" zoomScaleNormal="90" workbookViewId="0">
      <selection activeCell="L17" sqref="L17"/>
    </sheetView>
  </sheetViews>
  <sheetFormatPr baseColWidth="10" defaultColWidth="11.42578125" defaultRowHeight="15"/>
  <sheetData>
    <row r="1" spans="2:10" ht="9" customHeight="1"/>
    <row r="2" spans="2:10" ht="27" customHeight="1">
      <c r="B2" s="281" t="s">
        <v>20</v>
      </c>
      <c r="C2" s="281"/>
      <c r="D2" s="281"/>
      <c r="E2" s="281"/>
      <c r="F2" s="281"/>
      <c r="G2" s="281"/>
      <c r="H2" s="281"/>
      <c r="I2" s="281"/>
      <c r="J2" s="281"/>
    </row>
    <row r="3" spans="2:10" ht="5.25" customHeight="1" thickBot="1"/>
    <row r="4" spans="2:10" ht="15" customHeight="1">
      <c r="B4" s="282" t="s">
        <v>21</v>
      </c>
      <c r="C4" s="283"/>
      <c r="D4" s="283"/>
      <c r="E4" s="283"/>
      <c r="F4" s="283"/>
      <c r="G4" s="283"/>
      <c r="H4" s="283"/>
      <c r="I4" s="283"/>
      <c r="J4" s="284"/>
    </row>
    <row r="5" spans="2:10">
      <c r="B5" s="285"/>
      <c r="C5" s="286"/>
      <c r="D5" s="286"/>
      <c r="E5" s="286"/>
      <c r="F5" s="286"/>
      <c r="G5" s="286"/>
      <c r="H5" s="286"/>
      <c r="I5" s="286"/>
      <c r="J5" s="287"/>
    </row>
    <row r="6" spans="2:10">
      <c r="B6" s="285"/>
      <c r="C6" s="286"/>
      <c r="D6" s="286"/>
      <c r="E6" s="286"/>
      <c r="F6" s="286"/>
      <c r="G6" s="286"/>
      <c r="H6" s="286"/>
      <c r="I6" s="286"/>
      <c r="J6" s="287"/>
    </row>
    <row r="7" spans="2:10" ht="15.75" thickBot="1">
      <c r="B7" s="288"/>
      <c r="C7" s="289"/>
      <c r="D7" s="289"/>
      <c r="E7" s="289"/>
      <c r="F7" s="289"/>
      <c r="G7" s="289"/>
      <c r="H7" s="289"/>
      <c r="I7" s="289"/>
      <c r="J7" s="290"/>
    </row>
    <row r="8" spans="2:10" ht="6.75" customHeight="1" thickBot="1"/>
    <row r="9" spans="2:10" ht="15" customHeight="1">
      <c r="B9" s="282" t="s">
        <v>22</v>
      </c>
      <c r="C9" s="283"/>
      <c r="D9" s="283"/>
      <c r="E9" s="283"/>
      <c r="F9" s="283"/>
      <c r="G9" s="283"/>
      <c r="H9" s="283"/>
      <c r="I9" s="283"/>
      <c r="J9" s="284"/>
    </row>
    <row r="10" spans="2:10">
      <c r="B10" s="285"/>
      <c r="C10" s="286"/>
      <c r="D10" s="286"/>
      <c r="E10" s="286"/>
      <c r="F10" s="286"/>
      <c r="G10" s="286"/>
      <c r="H10" s="286"/>
      <c r="I10" s="286"/>
      <c r="J10" s="287"/>
    </row>
    <row r="11" spans="2:10">
      <c r="B11" s="285"/>
      <c r="C11" s="286"/>
      <c r="D11" s="286"/>
      <c r="E11" s="286"/>
      <c r="F11" s="286"/>
      <c r="G11" s="286"/>
      <c r="H11" s="286"/>
      <c r="I11" s="286"/>
      <c r="J11" s="287"/>
    </row>
    <row r="12" spans="2:10">
      <c r="B12" s="285"/>
      <c r="C12" s="286"/>
      <c r="D12" s="286"/>
      <c r="E12" s="286"/>
      <c r="F12" s="286"/>
      <c r="G12" s="286"/>
      <c r="H12" s="286"/>
      <c r="I12" s="286"/>
      <c r="J12" s="287"/>
    </row>
    <row r="13" spans="2:10">
      <c r="B13" s="285"/>
      <c r="C13" s="286"/>
      <c r="D13" s="286"/>
      <c r="E13" s="286"/>
      <c r="F13" s="286"/>
      <c r="G13" s="286"/>
      <c r="H13" s="286"/>
      <c r="I13" s="286"/>
      <c r="J13" s="287"/>
    </row>
    <row r="14" spans="2:10">
      <c r="B14" s="285"/>
      <c r="C14" s="286"/>
      <c r="D14" s="286"/>
      <c r="E14" s="286"/>
      <c r="F14" s="286"/>
      <c r="G14" s="286"/>
      <c r="H14" s="286"/>
      <c r="I14" s="286"/>
      <c r="J14" s="287"/>
    </row>
    <row r="15" spans="2:10" ht="7.5" customHeight="1" thickBot="1">
      <c r="B15" s="288"/>
      <c r="C15" s="289"/>
      <c r="D15" s="289"/>
      <c r="E15" s="289"/>
      <c r="F15" s="289"/>
      <c r="G15" s="289"/>
      <c r="H15" s="289"/>
      <c r="I15" s="289"/>
      <c r="J15" s="290"/>
    </row>
    <row r="16" spans="2:10" ht="15" customHeight="1" thickBot="1"/>
    <row r="17" spans="2:10">
      <c r="B17" s="282" t="s">
        <v>23</v>
      </c>
      <c r="C17" s="283"/>
      <c r="D17" s="283"/>
      <c r="E17" s="283"/>
      <c r="F17" s="283"/>
      <c r="G17" s="283"/>
      <c r="H17" s="283"/>
      <c r="I17" s="283"/>
      <c r="J17" s="284"/>
    </row>
    <row r="18" spans="2:10">
      <c r="B18" s="285"/>
      <c r="C18" s="286"/>
      <c r="D18" s="286"/>
      <c r="E18" s="286"/>
      <c r="F18" s="286"/>
      <c r="G18" s="286"/>
      <c r="H18" s="286"/>
      <c r="I18" s="286"/>
      <c r="J18" s="287"/>
    </row>
    <row r="19" spans="2:10">
      <c r="B19" s="285"/>
      <c r="C19" s="286"/>
      <c r="D19" s="286"/>
      <c r="E19" s="286"/>
      <c r="F19" s="286"/>
      <c r="G19" s="286"/>
      <c r="H19" s="286"/>
      <c r="I19" s="286"/>
      <c r="J19" s="287"/>
    </row>
    <row r="20" spans="2:10" ht="6" customHeight="1" thickBot="1">
      <c r="B20" s="288"/>
      <c r="C20" s="289"/>
      <c r="D20" s="289"/>
      <c r="E20" s="289"/>
      <c r="F20" s="289"/>
      <c r="G20" s="289"/>
      <c r="H20" s="289"/>
      <c r="I20" s="289"/>
      <c r="J20" s="290"/>
    </row>
    <row r="21" spans="2:10" ht="15" customHeight="1" thickBot="1"/>
    <row r="22" spans="2:10">
      <c r="B22" s="282" t="s">
        <v>24</v>
      </c>
      <c r="C22" s="283"/>
      <c r="D22" s="283"/>
      <c r="E22" s="283"/>
      <c r="F22" s="283"/>
      <c r="G22" s="283"/>
      <c r="H22" s="283"/>
      <c r="I22" s="283"/>
      <c r="J22" s="284"/>
    </row>
    <row r="23" spans="2:10">
      <c r="B23" s="285"/>
      <c r="C23" s="286"/>
      <c r="D23" s="286"/>
      <c r="E23" s="286"/>
      <c r="F23" s="286"/>
      <c r="G23" s="286"/>
      <c r="H23" s="286"/>
      <c r="I23" s="286"/>
      <c r="J23" s="287"/>
    </row>
    <row r="24" spans="2:10">
      <c r="B24" s="285"/>
      <c r="C24" s="286"/>
      <c r="D24" s="286"/>
      <c r="E24" s="286"/>
      <c r="F24" s="286"/>
      <c r="G24" s="286"/>
      <c r="H24" s="286"/>
      <c r="I24" s="286"/>
      <c r="J24" s="287"/>
    </row>
    <row r="25" spans="2:10">
      <c r="B25" s="285"/>
      <c r="C25" s="286"/>
      <c r="D25" s="286"/>
      <c r="E25" s="286"/>
      <c r="F25" s="286"/>
      <c r="G25" s="286"/>
      <c r="H25" s="286"/>
      <c r="I25" s="286"/>
      <c r="J25" s="287"/>
    </row>
    <row r="26" spans="2:10">
      <c r="B26" s="285"/>
      <c r="C26" s="286"/>
      <c r="D26" s="286"/>
      <c r="E26" s="286"/>
      <c r="F26" s="286"/>
      <c r="G26" s="286"/>
      <c r="H26" s="286"/>
      <c r="I26" s="286"/>
      <c r="J26" s="287"/>
    </row>
    <row r="27" spans="2:10">
      <c r="B27" s="285"/>
      <c r="C27" s="286"/>
      <c r="D27" s="286"/>
      <c r="E27" s="286"/>
      <c r="F27" s="286"/>
      <c r="G27" s="286"/>
      <c r="H27" s="286"/>
      <c r="I27" s="286"/>
      <c r="J27" s="287"/>
    </row>
    <row r="28" spans="2:10">
      <c r="B28" s="285"/>
      <c r="C28" s="286"/>
      <c r="D28" s="286"/>
      <c r="E28" s="286"/>
      <c r="F28" s="286"/>
      <c r="G28" s="286"/>
      <c r="H28" s="286"/>
      <c r="I28" s="286"/>
      <c r="J28" s="287"/>
    </row>
    <row r="29" spans="2:10">
      <c r="B29" s="285"/>
      <c r="C29" s="286"/>
      <c r="D29" s="286"/>
      <c r="E29" s="286"/>
      <c r="F29" s="286"/>
      <c r="G29" s="286"/>
      <c r="H29" s="286"/>
      <c r="I29" s="286"/>
      <c r="J29" s="287"/>
    </row>
    <row r="30" spans="2:10" ht="15.75" thickBot="1">
      <c r="B30" s="288"/>
      <c r="C30" s="289"/>
      <c r="D30" s="289"/>
      <c r="E30" s="289"/>
      <c r="F30" s="289"/>
      <c r="G30" s="289"/>
      <c r="H30" s="289"/>
      <c r="I30" s="289"/>
      <c r="J30" s="29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7F563-A520-4EB6-8819-17A1F79E30CE}">
  <sheetPr codeName="Sheet7">
    <tabColor theme="7" tint="0.39997558519241921"/>
  </sheetPr>
  <dimension ref="A1:J81"/>
  <sheetViews>
    <sheetView showGridLines="0" view="pageBreakPreview" zoomScale="70" zoomScaleNormal="96" zoomScaleSheetLayoutView="70" workbookViewId="0">
      <selection activeCell="L17" sqref="L17"/>
    </sheetView>
  </sheetViews>
  <sheetFormatPr baseColWidth="10" defaultColWidth="10.42578125" defaultRowHeight="14.25"/>
  <cols>
    <col min="1" max="1" width="53.28515625" style="94" customWidth="1"/>
    <col min="2" max="2" width="15.42578125" style="95" customWidth="1"/>
    <col min="3" max="3" width="65.7109375" style="81" customWidth="1"/>
    <col min="4" max="4" width="16.85546875" style="95" customWidth="1"/>
    <col min="5" max="5" width="75.7109375" style="81" customWidth="1"/>
    <col min="6" max="6" width="4.7109375" style="81" customWidth="1"/>
    <col min="7" max="16384" width="10.42578125" style="81"/>
  </cols>
  <sheetData>
    <row r="1" spans="1:8" ht="79.900000000000006" customHeight="1">
      <c r="A1" s="102"/>
      <c r="B1" s="296" t="s">
        <v>25</v>
      </c>
      <c r="C1" s="296"/>
      <c r="D1" s="296"/>
      <c r="E1" s="102"/>
      <c r="F1" s="103"/>
      <c r="G1" s="103"/>
      <c r="H1" s="103"/>
    </row>
    <row r="2" spans="1:8" s="43" customFormat="1" ht="37.5" customHeight="1">
      <c r="A2" s="44" t="s">
        <v>26</v>
      </c>
      <c r="B2" s="297" t="s">
        <v>494</v>
      </c>
      <c r="C2" s="298"/>
      <c r="D2" s="45" t="s">
        <v>27</v>
      </c>
      <c r="E2" s="46" t="s">
        <v>28</v>
      </c>
    </row>
    <row r="3" spans="1:8" s="43" customFormat="1" ht="16.899999999999999" customHeight="1">
      <c r="A3" s="47"/>
      <c r="B3" s="48"/>
      <c r="C3" s="49"/>
      <c r="D3" s="50"/>
      <c r="E3" s="49"/>
    </row>
    <row r="4" spans="1:8" s="43" customFormat="1" ht="20.25" customHeight="1">
      <c r="A4" s="44" t="s">
        <v>29</v>
      </c>
      <c r="B4" s="299" t="s">
        <v>30</v>
      </c>
      <c r="C4" s="300"/>
      <c r="D4" s="300"/>
      <c r="E4" s="300"/>
    </row>
    <row r="5" spans="1:8" s="43" customFormat="1" ht="32.25" customHeight="1">
      <c r="A5" s="301" t="s">
        <v>31</v>
      </c>
      <c r="B5" s="302" t="s">
        <v>32</v>
      </c>
      <c r="C5" s="303"/>
      <c r="D5" s="304"/>
      <c r="E5" s="110" t="s">
        <v>33</v>
      </c>
    </row>
    <row r="6" spans="1:8" s="43" customFormat="1" ht="97.5" customHeight="1">
      <c r="A6" s="301"/>
      <c r="B6" s="305" t="s">
        <v>34</v>
      </c>
      <c r="C6" s="306"/>
      <c r="D6" s="307"/>
      <c r="E6" s="80"/>
    </row>
    <row r="7" spans="1:8" ht="21" customHeight="1">
      <c r="A7" s="83"/>
      <c r="B7" s="84"/>
      <c r="D7" s="82"/>
      <c r="E7" s="82"/>
    </row>
    <row r="8" spans="1:8" ht="19.899999999999999" customHeight="1">
      <c r="A8" s="293" t="s">
        <v>35</v>
      </c>
      <c r="B8" s="293"/>
      <c r="C8" s="293"/>
      <c r="D8" s="293"/>
      <c r="E8" s="293"/>
    </row>
    <row r="9" spans="1:8" ht="19.899999999999999" customHeight="1">
      <c r="A9" s="104" t="s">
        <v>36</v>
      </c>
      <c r="B9" s="104" t="s">
        <v>37</v>
      </c>
      <c r="C9" s="104" t="s">
        <v>38</v>
      </c>
      <c r="D9" s="104" t="s">
        <v>39</v>
      </c>
      <c r="E9" s="104" t="s">
        <v>40</v>
      </c>
    </row>
    <row r="10" spans="1:8" s="87" customFormat="1" ht="71.25">
      <c r="A10" s="308" t="s">
        <v>41</v>
      </c>
      <c r="B10" s="85">
        <v>1</v>
      </c>
      <c r="C10" s="96" t="s">
        <v>42</v>
      </c>
      <c r="D10" s="86">
        <v>1</v>
      </c>
      <c r="E10" s="96" t="s">
        <v>43</v>
      </c>
    </row>
    <row r="11" spans="1:8" s="87" customFormat="1" ht="42.75">
      <c r="A11" s="308"/>
      <c r="B11" s="85">
        <v>2</v>
      </c>
      <c r="C11" s="96" t="s">
        <v>44</v>
      </c>
      <c r="D11" s="86"/>
      <c r="E11" s="96"/>
    </row>
    <row r="12" spans="1:8" ht="28.5">
      <c r="A12" s="309" t="s">
        <v>45</v>
      </c>
      <c r="B12" s="88">
        <v>3</v>
      </c>
      <c r="C12" s="101" t="s">
        <v>46</v>
      </c>
      <c r="D12" s="88">
        <v>2</v>
      </c>
      <c r="E12" s="101" t="s">
        <v>47</v>
      </c>
    </row>
    <row r="13" spans="1:8" ht="28.5">
      <c r="A13" s="309"/>
      <c r="B13" s="88">
        <v>4</v>
      </c>
      <c r="C13" s="101" t="s">
        <v>48</v>
      </c>
      <c r="D13" s="88"/>
      <c r="E13" s="101"/>
    </row>
    <row r="14" spans="1:8" ht="42.75">
      <c r="A14" s="309"/>
      <c r="B14" s="88">
        <v>5</v>
      </c>
      <c r="C14" s="101" t="s">
        <v>49</v>
      </c>
      <c r="D14" s="88"/>
      <c r="E14" s="101"/>
    </row>
    <row r="15" spans="1:8" ht="28.5">
      <c r="A15" s="294" t="s">
        <v>50</v>
      </c>
      <c r="B15" s="88">
        <v>6</v>
      </c>
      <c r="C15" s="101" t="s">
        <v>51</v>
      </c>
      <c r="D15" s="88">
        <v>3</v>
      </c>
      <c r="E15" s="96" t="s">
        <v>52</v>
      </c>
    </row>
    <row r="16" spans="1:8" ht="28.5">
      <c r="A16" s="294"/>
      <c r="B16" s="88">
        <v>7</v>
      </c>
      <c r="C16" s="101" t="s">
        <v>53</v>
      </c>
      <c r="D16" s="88">
        <v>4</v>
      </c>
      <c r="E16" s="96" t="s">
        <v>54</v>
      </c>
    </row>
    <row r="17" spans="1:10" ht="28.5">
      <c r="A17" s="294"/>
      <c r="B17" s="88">
        <v>8</v>
      </c>
      <c r="C17" s="101" t="s">
        <v>55</v>
      </c>
      <c r="D17" s="88"/>
      <c r="E17" s="100"/>
    </row>
    <row r="18" spans="1:10">
      <c r="A18" s="294"/>
      <c r="B18" s="88">
        <v>9</v>
      </c>
      <c r="C18" s="101" t="s">
        <v>56</v>
      </c>
      <c r="D18" s="88"/>
      <c r="E18" s="101"/>
    </row>
    <row r="19" spans="1:10" ht="28.5">
      <c r="A19" s="294"/>
      <c r="B19" s="88">
        <v>10</v>
      </c>
      <c r="C19" s="101" t="s">
        <v>57</v>
      </c>
      <c r="D19" s="88"/>
      <c r="E19" s="96"/>
      <c r="J19" s="89"/>
    </row>
    <row r="20" spans="1:10" ht="28.5">
      <c r="A20" s="294"/>
      <c r="B20" s="88">
        <v>11</v>
      </c>
      <c r="C20" s="101" t="s">
        <v>58</v>
      </c>
      <c r="D20" s="88"/>
      <c r="E20" s="101"/>
      <c r="J20" s="89"/>
    </row>
    <row r="21" spans="1:10" ht="28.5">
      <c r="A21" s="294"/>
      <c r="B21" s="88">
        <v>12</v>
      </c>
      <c r="C21" s="101" t="s">
        <v>59</v>
      </c>
      <c r="D21" s="88"/>
      <c r="E21" s="101"/>
      <c r="J21" s="89"/>
    </row>
    <row r="22" spans="1:10" ht="28.5">
      <c r="A22" s="294" t="s">
        <v>60</v>
      </c>
      <c r="B22" s="88">
        <v>13</v>
      </c>
      <c r="C22" s="96" t="s">
        <v>61</v>
      </c>
      <c r="D22" s="85">
        <v>5</v>
      </c>
      <c r="E22" s="96" t="s">
        <v>62</v>
      </c>
    </row>
    <row r="23" spans="1:10" ht="28.5">
      <c r="A23" s="294"/>
      <c r="B23" s="88">
        <v>14</v>
      </c>
      <c r="C23" s="96" t="s">
        <v>63</v>
      </c>
      <c r="D23" s="85">
        <v>6</v>
      </c>
      <c r="E23" s="96" t="s">
        <v>64</v>
      </c>
    </row>
    <row r="24" spans="1:10" ht="28.5">
      <c r="A24" s="294"/>
      <c r="B24" s="88">
        <v>15</v>
      </c>
      <c r="C24" s="96" t="s">
        <v>65</v>
      </c>
      <c r="D24" s="85">
        <v>7</v>
      </c>
      <c r="E24" s="96" t="s">
        <v>66</v>
      </c>
    </row>
    <row r="25" spans="1:10" ht="57">
      <c r="A25" s="294"/>
      <c r="B25" s="88">
        <v>16</v>
      </c>
      <c r="C25" s="96" t="s">
        <v>67</v>
      </c>
      <c r="D25" s="85"/>
      <c r="E25" s="96"/>
    </row>
    <row r="26" spans="1:10" ht="28.5">
      <c r="A26" s="105" t="s">
        <v>68</v>
      </c>
      <c r="B26" s="88">
        <v>17</v>
      </c>
      <c r="C26" s="96" t="s">
        <v>69</v>
      </c>
      <c r="D26" s="85">
        <v>8</v>
      </c>
      <c r="E26" s="96" t="s">
        <v>70</v>
      </c>
    </row>
    <row r="27" spans="1:10" ht="28.5">
      <c r="A27" s="294" t="s">
        <v>71</v>
      </c>
      <c r="B27" s="88">
        <v>18</v>
      </c>
      <c r="C27" s="98" t="s">
        <v>72</v>
      </c>
      <c r="D27" s="88"/>
      <c r="E27" s="101"/>
    </row>
    <row r="28" spans="1:10" ht="46.5" customHeight="1">
      <c r="A28" s="294"/>
      <c r="B28" s="88">
        <v>19</v>
      </c>
      <c r="C28" s="98" t="s">
        <v>73</v>
      </c>
      <c r="D28" s="88"/>
      <c r="E28" s="101"/>
    </row>
    <row r="29" spans="1:10" ht="19.899999999999999" customHeight="1">
      <c r="A29" s="293" t="s">
        <v>74</v>
      </c>
      <c r="B29" s="293"/>
      <c r="C29" s="293"/>
      <c r="D29" s="293"/>
      <c r="E29" s="293"/>
    </row>
    <row r="30" spans="1:10" ht="19.899999999999999" customHeight="1">
      <c r="A30" s="104" t="s">
        <v>36</v>
      </c>
      <c r="B30" s="104" t="s">
        <v>37</v>
      </c>
      <c r="C30" s="104" t="s">
        <v>75</v>
      </c>
      <c r="D30" s="104" t="s">
        <v>39</v>
      </c>
      <c r="E30" s="104" t="s">
        <v>76</v>
      </c>
    </row>
    <row r="31" spans="1:10" ht="71.25">
      <c r="A31" s="294" t="s">
        <v>77</v>
      </c>
      <c r="B31" s="85">
        <v>1</v>
      </c>
      <c r="C31" s="96" t="s">
        <v>78</v>
      </c>
      <c r="D31" s="85">
        <v>1</v>
      </c>
      <c r="E31" s="96" t="s">
        <v>79</v>
      </c>
    </row>
    <row r="32" spans="1:10" ht="42.75">
      <c r="A32" s="294"/>
      <c r="B32" s="85">
        <v>2</v>
      </c>
      <c r="C32" s="96" t="s">
        <v>80</v>
      </c>
      <c r="D32" s="85">
        <v>2</v>
      </c>
      <c r="E32" s="96" t="s">
        <v>81</v>
      </c>
    </row>
    <row r="33" spans="1:5" ht="28.5">
      <c r="A33" s="294"/>
      <c r="B33" s="85"/>
      <c r="C33" s="96"/>
      <c r="D33" s="85">
        <v>3</v>
      </c>
      <c r="E33" s="96" t="s">
        <v>82</v>
      </c>
    </row>
    <row r="34" spans="1:5" ht="28.5">
      <c r="A34" s="294"/>
      <c r="B34" s="85"/>
      <c r="C34" s="96"/>
      <c r="D34" s="85">
        <v>4</v>
      </c>
      <c r="E34" s="96" t="s">
        <v>83</v>
      </c>
    </row>
    <row r="35" spans="1:5" ht="28.5">
      <c r="A35" s="294"/>
      <c r="B35" s="85"/>
      <c r="C35" s="97"/>
      <c r="D35" s="85">
        <v>5</v>
      </c>
      <c r="E35" s="96" t="s">
        <v>84</v>
      </c>
    </row>
    <row r="36" spans="1:5" ht="28.5">
      <c r="A36" s="294"/>
      <c r="B36" s="85"/>
      <c r="C36" s="98"/>
      <c r="D36" s="85">
        <v>6</v>
      </c>
      <c r="E36" s="96" t="s">
        <v>85</v>
      </c>
    </row>
    <row r="37" spans="1:5">
      <c r="A37" s="294"/>
      <c r="B37" s="85"/>
      <c r="C37" s="98"/>
      <c r="D37" s="85">
        <v>7</v>
      </c>
      <c r="E37" s="98" t="s">
        <v>86</v>
      </c>
    </row>
    <row r="38" spans="1:5" ht="28.5">
      <c r="A38" s="294" t="s">
        <v>87</v>
      </c>
      <c r="B38" s="85">
        <v>3</v>
      </c>
      <c r="C38" s="98" t="s">
        <v>88</v>
      </c>
      <c r="D38" s="85">
        <v>8</v>
      </c>
      <c r="E38" s="98" t="s">
        <v>89</v>
      </c>
    </row>
    <row r="39" spans="1:5" ht="28.5">
      <c r="A39" s="294"/>
      <c r="B39" s="85"/>
      <c r="C39" s="98"/>
      <c r="D39" s="85">
        <v>9</v>
      </c>
      <c r="E39" s="98" t="s">
        <v>90</v>
      </c>
    </row>
    <row r="40" spans="1:5" s="90" customFormat="1" ht="28.5">
      <c r="A40" s="294"/>
      <c r="B40" s="85"/>
      <c r="C40" s="98"/>
      <c r="D40" s="85">
        <v>10</v>
      </c>
      <c r="E40" s="98" t="s">
        <v>91</v>
      </c>
    </row>
    <row r="41" spans="1:5" s="90" customFormat="1">
      <c r="A41" s="294"/>
      <c r="B41" s="85"/>
      <c r="C41" s="99"/>
      <c r="D41" s="85">
        <v>11</v>
      </c>
      <c r="E41" s="98" t="s">
        <v>92</v>
      </c>
    </row>
    <row r="42" spans="1:5" s="90" customFormat="1" ht="28.5">
      <c r="A42" s="294" t="s">
        <v>93</v>
      </c>
      <c r="B42" s="85">
        <v>4</v>
      </c>
      <c r="C42" s="96" t="s">
        <v>94</v>
      </c>
      <c r="D42" s="85">
        <v>12</v>
      </c>
      <c r="E42" s="96" t="s">
        <v>95</v>
      </c>
    </row>
    <row r="43" spans="1:5" s="90" customFormat="1" ht="28.5">
      <c r="A43" s="294"/>
      <c r="B43" s="85">
        <v>5</v>
      </c>
      <c r="C43" s="96" t="s">
        <v>96</v>
      </c>
      <c r="D43" s="85"/>
      <c r="E43" s="96"/>
    </row>
    <row r="44" spans="1:5" s="90" customFormat="1" ht="42.75">
      <c r="A44" s="294"/>
      <c r="B44" s="85">
        <v>6</v>
      </c>
      <c r="C44" s="96" t="s">
        <v>97</v>
      </c>
      <c r="D44" s="85">
        <v>13</v>
      </c>
      <c r="E44" s="96" t="s">
        <v>98</v>
      </c>
    </row>
    <row r="45" spans="1:5" s="90" customFormat="1" ht="42.75">
      <c r="A45" s="294"/>
      <c r="B45" s="85">
        <v>7</v>
      </c>
      <c r="C45" s="96" t="s">
        <v>99</v>
      </c>
      <c r="D45" s="85">
        <v>14</v>
      </c>
      <c r="E45" s="96" t="s">
        <v>100</v>
      </c>
    </row>
    <row r="46" spans="1:5" ht="28.5">
      <c r="A46" s="294"/>
      <c r="B46" s="85">
        <v>8</v>
      </c>
      <c r="C46" s="96" t="s">
        <v>101</v>
      </c>
      <c r="D46" s="85">
        <v>15</v>
      </c>
      <c r="E46" s="96" t="s">
        <v>102</v>
      </c>
    </row>
    <row r="47" spans="1:5" ht="42.75">
      <c r="A47" s="294"/>
      <c r="B47" s="85">
        <v>9</v>
      </c>
      <c r="C47" s="96" t="s">
        <v>103</v>
      </c>
      <c r="D47" s="85">
        <v>16</v>
      </c>
      <c r="E47" s="96" t="s">
        <v>104</v>
      </c>
    </row>
    <row r="48" spans="1:5" ht="75.400000000000006" customHeight="1">
      <c r="A48" s="294" t="s">
        <v>105</v>
      </c>
      <c r="B48" s="85">
        <v>10</v>
      </c>
      <c r="C48" s="96" t="s">
        <v>106</v>
      </c>
      <c r="D48" s="85">
        <v>17</v>
      </c>
      <c r="E48" s="96" t="s">
        <v>107</v>
      </c>
    </row>
    <row r="49" spans="1:5" ht="42.75">
      <c r="A49" s="294"/>
      <c r="B49" s="85">
        <v>11</v>
      </c>
      <c r="C49" s="96" t="s">
        <v>108</v>
      </c>
      <c r="D49" s="86">
        <v>18</v>
      </c>
      <c r="E49" s="96" t="s">
        <v>109</v>
      </c>
    </row>
    <row r="50" spans="1:5" ht="28.5">
      <c r="A50" s="294"/>
      <c r="B50" s="85">
        <v>12</v>
      </c>
      <c r="C50" s="96" t="s">
        <v>110</v>
      </c>
      <c r="D50" s="86">
        <v>19</v>
      </c>
      <c r="E50" s="96" t="s">
        <v>111</v>
      </c>
    </row>
    <row r="51" spans="1:5" ht="42.75">
      <c r="A51" s="294" t="s">
        <v>112</v>
      </c>
      <c r="B51" s="85">
        <v>13</v>
      </c>
      <c r="C51" s="96" t="s">
        <v>113</v>
      </c>
      <c r="D51" s="86">
        <v>20</v>
      </c>
      <c r="E51" s="96" t="s">
        <v>114</v>
      </c>
    </row>
    <row r="52" spans="1:5" ht="28.5">
      <c r="A52" s="294"/>
      <c r="B52" s="85">
        <v>14</v>
      </c>
      <c r="C52" s="96" t="s">
        <v>115</v>
      </c>
      <c r="D52" s="86">
        <v>21</v>
      </c>
      <c r="E52" s="96" t="s">
        <v>116</v>
      </c>
    </row>
    <row r="53" spans="1:5" ht="57">
      <c r="A53" s="294"/>
      <c r="B53" s="85">
        <v>15</v>
      </c>
      <c r="C53" s="96" t="s">
        <v>117</v>
      </c>
      <c r="D53" s="86"/>
      <c r="E53" s="96"/>
    </row>
    <row r="54" spans="1:5" ht="28.5">
      <c r="A54" s="294"/>
      <c r="B54" s="85">
        <v>16</v>
      </c>
      <c r="C54" s="96" t="s">
        <v>118</v>
      </c>
      <c r="D54" s="86"/>
      <c r="E54" s="96"/>
    </row>
    <row r="55" spans="1:5">
      <c r="A55" s="294"/>
      <c r="B55" s="85">
        <v>17</v>
      </c>
      <c r="C55" s="96" t="s">
        <v>119</v>
      </c>
      <c r="D55" s="86"/>
      <c r="E55" s="96"/>
    </row>
    <row r="56" spans="1:5" ht="28.5">
      <c r="A56" s="294"/>
      <c r="B56" s="85">
        <v>18</v>
      </c>
      <c r="C56" s="96" t="s">
        <v>120</v>
      </c>
      <c r="D56" s="86"/>
      <c r="E56" s="96"/>
    </row>
    <row r="57" spans="1:5" ht="28.5">
      <c r="A57" s="294"/>
      <c r="B57" s="85">
        <v>19</v>
      </c>
      <c r="C57" s="96" t="s">
        <v>121</v>
      </c>
      <c r="D57" s="86"/>
      <c r="E57" s="96"/>
    </row>
    <row r="58" spans="1:5" ht="28.5">
      <c r="A58" s="294"/>
      <c r="B58" s="85">
        <v>20</v>
      </c>
      <c r="C58" s="96" t="s">
        <v>122</v>
      </c>
      <c r="D58" s="86"/>
      <c r="E58" s="96"/>
    </row>
    <row r="59" spans="1:5" ht="42.75">
      <c r="A59" s="294"/>
      <c r="B59" s="85">
        <v>21</v>
      </c>
      <c r="C59" s="96" t="s">
        <v>123</v>
      </c>
      <c r="D59" s="86"/>
      <c r="E59" s="96"/>
    </row>
    <row r="60" spans="1:5" ht="28.5">
      <c r="A60" s="294"/>
      <c r="B60" s="85">
        <v>22</v>
      </c>
      <c r="C60" s="96" t="s">
        <v>124</v>
      </c>
      <c r="D60" s="86"/>
      <c r="E60" s="98"/>
    </row>
    <row r="61" spans="1:5" ht="42.75">
      <c r="A61" s="294" t="s">
        <v>125</v>
      </c>
      <c r="B61" s="85">
        <v>23</v>
      </c>
      <c r="C61" s="96" t="s">
        <v>126</v>
      </c>
      <c r="D61" s="86">
        <v>22</v>
      </c>
      <c r="E61" s="96" t="s">
        <v>127</v>
      </c>
    </row>
    <row r="62" spans="1:5" ht="28.5">
      <c r="A62" s="294"/>
      <c r="B62" s="85">
        <v>24</v>
      </c>
      <c r="C62" s="96" t="s">
        <v>128</v>
      </c>
      <c r="D62" s="86">
        <v>23</v>
      </c>
      <c r="E62" s="96" t="s">
        <v>129</v>
      </c>
    </row>
    <row r="63" spans="1:5">
      <c r="A63" s="294"/>
      <c r="B63" s="85">
        <v>25</v>
      </c>
      <c r="C63" s="96" t="s">
        <v>130</v>
      </c>
      <c r="D63" s="86"/>
      <c r="E63" s="96"/>
    </row>
    <row r="64" spans="1:5" ht="57">
      <c r="A64" s="291" t="s">
        <v>131</v>
      </c>
      <c r="B64" s="85">
        <v>26</v>
      </c>
      <c r="C64" s="96" t="s">
        <v>132</v>
      </c>
      <c r="D64" s="86">
        <v>24</v>
      </c>
      <c r="E64" s="96" t="s">
        <v>133</v>
      </c>
    </row>
    <row r="65" spans="1:10" ht="12.75" customHeight="1">
      <c r="A65" s="295"/>
      <c r="B65" s="85"/>
      <c r="C65" s="96"/>
      <c r="D65" s="86"/>
      <c r="E65" s="96"/>
    </row>
    <row r="66" spans="1:10" ht="28.5">
      <c r="A66" s="294" t="s">
        <v>134</v>
      </c>
      <c r="B66" s="85">
        <v>27</v>
      </c>
      <c r="C66" s="96" t="s">
        <v>135</v>
      </c>
      <c r="D66" s="86">
        <v>25</v>
      </c>
      <c r="E66" s="96" t="s">
        <v>136</v>
      </c>
    </row>
    <row r="67" spans="1:10" ht="33" customHeight="1">
      <c r="A67" s="294"/>
      <c r="B67" s="85"/>
      <c r="C67" s="96"/>
      <c r="D67" s="86">
        <v>26</v>
      </c>
      <c r="E67" s="96" t="s">
        <v>137</v>
      </c>
    </row>
    <row r="68" spans="1:10" ht="28.5">
      <c r="A68" s="294" t="s">
        <v>138</v>
      </c>
      <c r="B68" s="85">
        <v>28</v>
      </c>
      <c r="C68" s="96" t="s">
        <v>139</v>
      </c>
      <c r="D68" s="86">
        <v>27</v>
      </c>
      <c r="E68" s="96" t="s">
        <v>140</v>
      </c>
    </row>
    <row r="69" spans="1:10" ht="28.5">
      <c r="A69" s="294"/>
      <c r="B69" s="85">
        <v>29</v>
      </c>
      <c r="C69" s="96" t="s">
        <v>141</v>
      </c>
      <c r="D69" s="86">
        <v>28</v>
      </c>
      <c r="E69" s="96" t="s">
        <v>142</v>
      </c>
    </row>
    <row r="70" spans="1:10" ht="27.75" customHeight="1">
      <c r="A70" s="294"/>
      <c r="B70" s="85"/>
      <c r="C70" s="97"/>
      <c r="D70" s="86">
        <v>29</v>
      </c>
      <c r="E70" s="96" t="s">
        <v>143</v>
      </c>
    </row>
    <row r="71" spans="1:10" ht="27.75" customHeight="1">
      <c r="A71" s="294"/>
      <c r="B71" s="85"/>
      <c r="C71" s="99"/>
      <c r="D71" s="86">
        <v>30</v>
      </c>
      <c r="E71" s="96" t="s">
        <v>144</v>
      </c>
    </row>
    <row r="72" spans="1:10" ht="27.75" customHeight="1">
      <c r="A72" s="294"/>
      <c r="B72" s="85"/>
      <c r="C72" s="96"/>
      <c r="D72" s="86">
        <v>31</v>
      </c>
      <c r="E72" s="96" t="s">
        <v>145</v>
      </c>
    </row>
    <row r="73" spans="1:10" ht="27.75" customHeight="1">
      <c r="A73" s="294"/>
      <c r="B73" s="85"/>
      <c r="C73" s="96"/>
      <c r="D73" s="86">
        <v>32</v>
      </c>
      <c r="E73" s="96" t="s">
        <v>146</v>
      </c>
    </row>
    <row r="74" spans="1:10" ht="27.75" customHeight="1">
      <c r="A74" s="294"/>
      <c r="B74" s="85"/>
      <c r="C74" s="96"/>
      <c r="D74" s="86">
        <v>33</v>
      </c>
      <c r="E74" s="99" t="s">
        <v>147</v>
      </c>
    </row>
    <row r="75" spans="1:10" ht="28.5">
      <c r="A75" s="294"/>
      <c r="B75" s="85"/>
      <c r="C75" s="96"/>
      <c r="D75" s="86">
        <v>34</v>
      </c>
      <c r="E75" s="96" t="s">
        <v>148</v>
      </c>
    </row>
    <row r="76" spans="1:10" ht="28.5">
      <c r="A76" s="291" t="s">
        <v>149</v>
      </c>
      <c r="B76" s="85">
        <v>30</v>
      </c>
      <c r="C76" s="96" t="s">
        <v>150</v>
      </c>
      <c r="D76" s="86">
        <v>35</v>
      </c>
      <c r="E76" s="96" t="s">
        <v>151</v>
      </c>
    </row>
    <row r="77" spans="1:10" ht="28.5">
      <c r="A77" s="292"/>
      <c r="B77" s="85">
        <v>31</v>
      </c>
      <c r="C77" s="96" t="s">
        <v>152</v>
      </c>
      <c r="D77" s="86">
        <v>36</v>
      </c>
      <c r="E77" s="96" t="s">
        <v>153</v>
      </c>
    </row>
    <row r="78" spans="1:10" ht="28.5">
      <c r="A78" s="292"/>
      <c r="B78" s="85">
        <v>32</v>
      </c>
      <c r="C78" s="96" t="s">
        <v>154</v>
      </c>
      <c r="D78" s="106">
        <v>37</v>
      </c>
      <c r="E78" s="96" t="s">
        <v>155</v>
      </c>
    </row>
    <row r="79" spans="1:10" ht="28.5">
      <c r="A79" s="292"/>
      <c r="B79" s="85">
        <v>33</v>
      </c>
      <c r="C79" s="96" t="s">
        <v>156</v>
      </c>
      <c r="D79" s="106">
        <v>38</v>
      </c>
      <c r="E79" s="96" t="s">
        <v>157</v>
      </c>
      <c r="J79" s="81" t="s">
        <v>158</v>
      </c>
    </row>
    <row r="80" spans="1:10" ht="42.75">
      <c r="A80" s="292"/>
      <c r="B80" s="107">
        <v>34</v>
      </c>
      <c r="C80" s="109" t="s">
        <v>159</v>
      </c>
      <c r="D80" s="108">
        <v>39</v>
      </c>
      <c r="E80" s="109" t="s">
        <v>160</v>
      </c>
    </row>
    <row r="81" spans="1:5" ht="72" customHeight="1">
      <c r="A81" s="91"/>
      <c r="B81" s="92"/>
      <c r="C81" s="93"/>
      <c r="D81" s="92"/>
      <c r="E81" s="93"/>
    </row>
  </sheetData>
  <mergeCells count="23">
    <mergeCell ref="B1:D1"/>
    <mergeCell ref="B2:C2"/>
    <mergeCell ref="B4:E4"/>
    <mergeCell ref="A66:A67"/>
    <mergeCell ref="A68:A75"/>
    <mergeCell ref="A5:A6"/>
    <mergeCell ref="B5:D5"/>
    <mergeCell ref="B6:D6"/>
    <mergeCell ref="A8:E8"/>
    <mergeCell ref="A10:A11"/>
    <mergeCell ref="A12:A14"/>
    <mergeCell ref="A15:A21"/>
    <mergeCell ref="A22:A25"/>
    <mergeCell ref="A27:A28"/>
    <mergeCell ref="A76:A80"/>
    <mergeCell ref="A29:E29"/>
    <mergeCell ref="A31:A37"/>
    <mergeCell ref="A38:A41"/>
    <mergeCell ref="A42:A47"/>
    <mergeCell ref="A48:A50"/>
    <mergeCell ref="A51:A60"/>
    <mergeCell ref="A61:A63"/>
    <mergeCell ref="A64:A65"/>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theme="7" tint="0.39997558519241921"/>
    <pageSetUpPr fitToPage="1"/>
  </sheetPr>
  <dimension ref="A1:U106"/>
  <sheetViews>
    <sheetView showGridLines="0" zoomScaleNormal="100" workbookViewId="0">
      <pane ySplit="5" topLeftCell="A6" activePane="bottomLeft" state="frozen"/>
      <selection activeCell="L17" sqref="L17"/>
      <selection pane="bottomLeft" activeCell="L17" sqref="L17"/>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22" max="16384" width="10.5703125" style="34"/>
  </cols>
  <sheetData>
    <row r="1" spans="1:7" ht="59.25" customHeight="1">
      <c r="A1"/>
      <c r="B1" s="310"/>
      <c r="C1" s="310"/>
      <c r="D1" s="310"/>
      <c r="E1" s="310"/>
      <c r="F1"/>
      <c r="G1"/>
    </row>
    <row r="2" spans="1:7">
      <c r="A2"/>
      <c r="B2"/>
      <c r="C2"/>
      <c r="D2"/>
      <c r="E2"/>
      <c r="F2"/>
      <c r="G2"/>
    </row>
    <row r="3" spans="1:7" ht="22.5" customHeight="1">
      <c r="A3" s="311" t="s">
        <v>161</v>
      </c>
      <c r="B3" s="311"/>
      <c r="C3" s="311"/>
      <c r="D3" s="311"/>
      <c r="E3" s="311"/>
      <c r="F3" s="312"/>
      <c r="G3"/>
    </row>
    <row r="4" spans="1:7" ht="21.75" customHeight="1">
      <c r="A4" s="313" t="s">
        <v>162</v>
      </c>
      <c r="B4" s="314" t="s">
        <v>163</v>
      </c>
      <c r="C4" s="314"/>
      <c r="D4" s="314"/>
      <c r="E4" s="314"/>
      <c r="F4" s="315" t="s">
        <v>164</v>
      </c>
      <c r="G4"/>
    </row>
    <row r="5" spans="1:7">
      <c r="A5" s="313"/>
      <c r="B5" s="51" t="s">
        <v>165</v>
      </c>
      <c r="C5" s="51" t="s">
        <v>166</v>
      </c>
      <c r="D5" s="51" t="s">
        <v>167</v>
      </c>
      <c r="E5" s="51" t="s">
        <v>168</v>
      </c>
      <c r="F5" s="316"/>
      <c r="G5"/>
    </row>
    <row r="6" spans="1:7" ht="34.5" customHeight="1">
      <c r="A6" s="52" t="s">
        <v>169</v>
      </c>
      <c r="B6" s="53"/>
      <c r="C6" s="53"/>
      <c r="D6" s="53">
        <v>8.9</v>
      </c>
      <c r="E6" s="53">
        <v>13.16</v>
      </c>
      <c r="F6" s="57" t="s">
        <v>170</v>
      </c>
      <c r="G6"/>
    </row>
    <row r="7" spans="1:7" ht="34.5" customHeight="1">
      <c r="A7" s="52" t="s">
        <v>171</v>
      </c>
      <c r="B7" s="53"/>
      <c r="C7" s="53"/>
      <c r="D7" s="53">
        <v>11</v>
      </c>
      <c r="E7" s="53" t="s">
        <v>172</v>
      </c>
      <c r="F7" s="57" t="s">
        <v>170</v>
      </c>
      <c r="G7"/>
    </row>
    <row r="8" spans="1:7" ht="34.5" customHeight="1">
      <c r="A8" s="52" t="s">
        <v>173</v>
      </c>
      <c r="B8" s="53"/>
      <c r="C8" s="53"/>
      <c r="D8" s="53">
        <v>1</v>
      </c>
      <c r="E8" s="53" t="s">
        <v>174</v>
      </c>
      <c r="F8" s="57" t="s">
        <v>170</v>
      </c>
      <c r="G8"/>
    </row>
    <row r="9" spans="1:7" ht="34.5" customHeight="1">
      <c r="A9" s="52" t="s">
        <v>175</v>
      </c>
      <c r="B9" s="53">
        <v>16</v>
      </c>
      <c r="C9" s="53">
        <v>3.4</v>
      </c>
      <c r="D9" s="53" t="s">
        <v>176</v>
      </c>
      <c r="E9" s="53" t="s">
        <v>177</v>
      </c>
      <c r="F9" s="57" t="s">
        <v>170</v>
      </c>
      <c r="G9"/>
    </row>
    <row r="10" spans="1:7" ht="34.5" customHeight="1">
      <c r="A10" s="52" t="s">
        <v>178</v>
      </c>
      <c r="B10" s="53" t="s">
        <v>179</v>
      </c>
      <c r="C10" s="53">
        <v>7</v>
      </c>
      <c r="D10" s="53" t="s">
        <v>180</v>
      </c>
      <c r="E10" s="53" t="s">
        <v>181</v>
      </c>
      <c r="F10" s="57" t="s">
        <v>170</v>
      </c>
      <c r="G10"/>
    </row>
    <row r="11" spans="1:7" ht="34.5" customHeight="1">
      <c r="A11" s="52" t="s">
        <v>182</v>
      </c>
      <c r="B11" s="53"/>
      <c r="C11" s="53"/>
      <c r="D11" s="53" t="s">
        <v>183</v>
      </c>
      <c r="E11" s="53">
        <v>28</v>
      </c>
      <c r="F11" s="61" t="s">
        <v>170</v>
      </c>
      <c r="G11"/>
    </row>
    <row r="12" spans="1:7" ht="34.5" customHeight="1">
      <c r="A12" s="52" t="s">
        <v>184</v>
      </c>
      <c r="B12" s="53"/>
      <c r="C12" s="53"/>
      <c r="D12" s="53" t="s">
        <v>185</v>
      </c>
      <c r="E12" s="53">
        <v>20.21</v>
      </c>
      <c r="F12" s="57" t="s">
        <v>170</v>
      </c>
      <c r="G12"/>
    </row>
    <row r="13" spans="1:7" ht="34.5" customHeight="1">
      <c r="A13" s="52" t="s">
        <v>186</v>
      </c>
      <c r="B13" s="53"/>
      <c r="C13" s="53"/>
      <c r="D13" s="53" t="s">
        <v>187</v>
      </c>
      <c r="E13" s="53" t="s">
        <v>188</v>
      </c>
      <c r="F13" s="57" t="s">
        <v>170</v>
      </c>
      <c r="G13"/>
    </row>
    <row r="14" spans="1:7" ht="34.5" customHeight="1">
      <c r="A14" s="52" t="s">
        <v>189</v>
      </c>
      <c r="B14" s="53">
        <v>2.17</v>
      </c>
      <c r="C14" s="53">
        <v>8</v>
      </c>
      <c r="D14" s="53">
        <v>1</v>
      </c>
      <c r="E14" s="53" t="s">
        <v>190</v>
      </c>
      <c r="F14" s="57" t="s">
        <v>191</v>
      </c>
      <c r="G14"/>
    </row>
    <row r="15" spans="1:7" ht="24.75" hidden="1" customHeight="1">
      <c r="A15" s="54"/>
      <c r="B15" s="55"/>
      <c r="C15" s="55"/>
      <c r="D15" s="55"/>
      <c r="E15" s="55"/>
      <c r="F15" s="56"/>
      <c r="G15"/>
    </row>
    <row r="16" spans="1:7" hidden="1">
      <c r="A16" s="52"/>
      <c r="B16" s="53"/>
      <c r="C16" s="53"/>
      <c r="D16" s="53"/>
      <c r="E16" s="53"/>
      <c r="F16" s="57"/>
      <c r="G16"/>
    </row>
    <row r="17" spans="1:7" hidden="1">
      <c r="A17" s="54"/>
      <c r="B17" s="58"/>
      <c r="C17" s="58"/>
      <c r="D17" s="58"/>
      <c r="E17" s="58"/>
      <c r="F17" s="56"/>
      <c r="G17"/>
    </row>
    <row r="18" spans="1:7" hidden="1">
      <c r="A18" s="59"/>
      <c r="B18" s="60"/>
      <c r="C18" s="60"/>
      <c r="D18" s="60"/>
      <c r="E18" s="60"/>
      <c r="F18" s="61"/>
      <c r="G18"/>
    </row>
    <row r="19" spans="1:7" hidden="1">
      <c r="A19" s="54"/>
      <c r="B19" s="55"/>
      <c r="C19" s="55"/>
      <c r="D19" s="55"/>
      <c r="E19" s="55"/>
      <c r="F19" s="56"/>
      <c r="G19"/>
    </row>
    <row r="20" spans="1:7" hidden="1">
      <c r="A20" s="59"/>
      <c r="B20" s="62"/>
      <c r="C20" s="62"/>
      <c r="D20" s="62"/>
      <c r="E20" s="60"/>
      <c r="F20" s="57"/>
      <c r="G20"/>
    </row>
    <row r="21" spans="1:7" customFormat="1" ht="21.75" customHeight="1"/>
    <row r="22" spans="1:7" customForma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L17" sqref="L17"/>
    </sheetView>
  </sheetViews>
  <sheetFormatPr baseColWidth="10" defaultColWidth="11.42578125" defaultRowHeight="14.25"/>
  <cols>
    <col min="1" max="1" width="2.7109375" style="111" customWidth="1"/>
    <col min="2" max="2" width="24.7109375" style="111" customWidth="1"/>
    <col min="3" max="3" width="11.28515625" style="112" customWidth="1"/>
    <col min="4" max="4" width="19.28515625" style="112" customWidth="1"/>
    <col min="5" max="5" width="7.5703125" style="111" customWidth="1"/>
    <col min="6" max="6" width="24.7109375" style="111" customWidth="1"/>
    <col min="7" max="7" width="79.140625" style="111" customWidth="1"/>
    <col min="8" max="8" width="11.42578125" style="111"/>
    <col min="9" max="9" width="32" style="111" customWidth="1"/>
    <col min="10" max="16384" width="11.42578125" style="111"/>
  </cols>
  <sheetData>
    <row r="1" spans="2:9" ht="15" thickBot="1"/>
    <row r="2" spans="2:9" ht="18">
      <c r="B2" s="348" t="s">
        <v>192</v>
      </c>
      <c r="C2" s="349"/>
      <c r="D2" s="349"/>
      <c r="E2" s="349"/>
      <c r="F2" s="349"/>
      <c r="G2" s="350"/>
    </row>
    <row r="3" spans="2:9" ht="15">
      <c r="B3" s="351" t="s">
        <v>193</v>
      </c>
      <c r="C3" s="352"/>
      <c r="D3" s="353"/>
      <c r="E3" s="353"/>
      <c r="F3" s="353"/>
      <c r="G3" s="354"/>
    </row>
    <row r="4" spans="2:9" ht="88.5" customHeight="1">
      <c r="B4" s="355" t="s">
        <v>194</v>
      </c>
      <c r="C4" s="356"/>
      <c r="D4" s="356"/>
      <c r="E4" s="356"/>
      <c r="F4" s="356"/>
      <c r="G4" s="357"/>
    </row>
    <row r="5" spans="2:9" ht="15">
      <c r="B5" s="113"/>
      <c r="C5" s="114"/>
      <c r="D5" s="115"/>
      <c r="E5" s="116"/>
      <c r="F5" s="116"/>
      <c r="G5" s="116"/>
    </row>
    <row r="6" spans="2:9" ht="16.5" customHeight="1">
      <c r="B6" s="358" t="s">
        <v>195</v>
      </c>
      <c r="C6" s="359"/>
      <c r="D6" s="359"/>
      <c r="E6" s="359"/>
      <c r="F6" s="359"/>
      <c r="G6" s="360"/>
    </row>
    <row r="7" spans="2:9" ht="76.5" customHeight="1">
      <c r="B7" s="358"/>
      <c r="C7" s="359"/>
      <c r="D7" s="359"/>
      <c r="E7" s="359"/>
      <c r="F7" s="359"/>
      <c r="G7" s="360"/>
    </row>
    <row r="8" spans="2:9" ht="15" thickBot="1">
      <c r="B8" s="117"/>
      <c r="C8" s="118"/>
      <c r="D8" s="118"/>
      <c r="E8" s="119"/>
      <c r="F8" s="120"/>
      <c r="G8" s="120"/>
    </row>
    <row r="9" spans="2:9">
      <c r="B9" s="121"/>
      <c r="C9" s="122" t="s">
        <v>196</v>
      </c>
      <c r="D9" s="361" t="s">
        <v>197</v>
      </c>
      <c r="E9" s="362"/>
      <c r="F9" s="363" t="s">
        <v>198</v>
      </c>
      <c r="G9" s="364"/>
    </row>
    <row r="10" spans="2:9" ht="15" customHeight="1">
      <c r="B10" s="123"/>
      <c r="C10" s="124">
        <v>5</v>
      </c>
      <c r="D10" s="365" t="s">
        <v>199</v>
      </c>
      <c r="E10" s="366"/>
      <c r="F10" s="367" t="s">
        <v>200</v>
      </c>
      <c r="G10" s="344"/>
      <c r="H10" s="333"/>
      <c r="I10" s="333"/>
    </row>
    <row r="11" spans="2:9">
      <c r="B11" s="123"/>
      <c r="C11" s="124">
        <v>5</v>
      </c>
      <c r="D11" s="365" t="s">
        <v>201</v>
      </c>
      <c r="E11" s="366"/>
      <c r="F11" s="367" t="s">
        <v>202</v>
      </c>
      <c r="G11" s="344"/>
      <c r="H11" s="333"/>
      <c r="I11" s="333"/>
    </row>
    <row r="12" spans="2:9">
      <c r="B12" s="123"/>
      <c r="C12" s="124">
        <v>5</v>
      </c>
      <c r="D12" s="365" t="s">
        <v>203</v>
      </c>
      <c r="E12" s="366"/>
      <c r="F12" s="367" t="s">
        <v>204</v>
      </c>
      <c r="G12" s="344"/>
      <c r="H12" s="333"/>
      <c r="I12" s="333"/>
    </row>
    <row r="13" spans="2:9" ht="27.75" customHeight="1">
      <c r="B13" s="123"/>
      <c r="C13" s="124">
        <v>5</v>
      </c>
      <c r="D13" s="365" t="s">
        <v>205</v>
      </c>
      <c r="E13" s="366"/>
      <c r="F13" s="367" t="s">
        <v>206</v>
      </c>
      <c r="G13" s="344"/>
      <c r="H13" s="333"/>
      <c r="I13" s="333"/>
    </row>
    <row r="14" spans="2:9">
      <c r="B14" s="123"/>
      <c r="C14" s="124">
        <v>5</v>
      </c>
      <c r="D14" s="365" t="s">
        <v>207</v>
      </c>
      <c r="E14" s="366"/>
      <c r="F14" s="367" t="s">
        <v>208</v>
      </c>
      <c r="G14" s="344"/>
      <c r="H14" s="333"/>
      <c r="I14" s="333"/>
    </row>
    <row r="15" spans="2:9" ht="41.25" customHeight="1">
      <c r="B15" s="123"/>
      <c r="C15" s="124">
        <v>5</v>
      </c>
      <c r="D15" s="365" t="s">
        <v>209</v>
      </c>
      <c r="E15" s="366"/>
      <c r="F15" s="367" t="s">
        <v>210</v>
      </c>
      <c r="G15" s="344"/>
      <c r="H15" s="333"/>
      <c r="I15" s="333"/>
    </row>
    <row r="16" spans="2:9" ht="41.25" customHeight="1">
      <c r="B16" s="123"/>
      <c r="C16" s="124">
        <v>5</v>
      </c>
      <c r="D16" s="368" t="s">
        <v>211</v>
      </c>
      <c r="E16" s="369"/>
      <c r="F16" s="367" t="s">
        <v>212</v>
      </c>
      <c r="G16" s="344"/>
      <c r="H16" s="333"/>
      <c r="I16" s="333"/>
    </row>
    <row r="17" spans="2:9" ht="51.75" customHeight="1">
      <c r="B17" s="123"/>
      <c r="C17" s="124">
        <v>5</v>
      </c>
      <c r="D17" s="369" t="s">
        <v>213</v>
      </c>
      <c r="E17" s="370"/>
      <c r="F17" s="367" t="s">
        <v>214</v>
      </c>
      <c r="G17" s="344"/>
      <c r="H17" s="333"/>
      <c r="I17" s="333"/>
    </row>
    <row r="18" spans="2:9" ht="51.75" customHeight="1">
      <c r="B18" s="123"/>
      <c r="C18" s="124">
        <v>5</v>
      </c>
      <c r="D18" s="368" t="s">
        <v>215</v>
      </c>
      <c r="E18" s="369"/>
      <c r="F18" s="367" t="s">
        <v>216</v>
      </c>
      <c r="G18" s="344"/>
      <c r="H18" s="333"/>
      <c r="I18" s="333"/>
    </row>
    <row r="19" spans="2:9" ht="51.75" customHeight="1">
      <c r="B19" s="123"/>
      <c r="C19" s="124">
        <v>5</v>
      </c>
      <c r="D19" s="125" t="s">
        <v>217</v>
      </c>
      <c r="E19" s="126"/>
      <c r="F19" s="367" t="s">
        <v>218</v>
      </c>
      <c r="G19" s="344"/>
      <c r="H19" s="333"/>
      <c r="I19" s="333"/>
    </row>
    <row r="20" spans="2:9" ht="51.75" customHeight="1">
      <c r="B20" s="123"/>
      <c r="C20" s="124">
        <v>5</v>
      </c>
      <c r="D20" s="125" t="s">
        <v>219</v>
      </c>
      <c r="E20" s="126"/>
      <c r="F20" s="367" t="s">
        <v>220</v>
      </c>
      <c r="G20" s="344"/>
      <c r="H20" s="333"/>
      <c r="I20" s="333"/>
    </row>
    <row r="21" spans="2:9" ht="66.75" customHeight="1">
      <c r="B21" s="123"/>
      <c r="C21" s="124">
        <v>5</v>
      </c>
      <c r="D21" s="368" t="s">
        <v>221</v>
      </c>
      <c r="E21" s="369"/>
      <c r="F21" s="367" t="s">
        <v>222</v>
      </c>
      <c r="G21" s="344"/>
      <c r="H21" s="333"/>
      <c r="I21" s="333"/>
    </row>
    <row r="22" spans="2:9" ht="36" customHeight="1">
      <c r="B22" s="123"/>
      <c r="C22" s="124">
        <v>5</v>
      </c>
      <c r="D22" s="371" t="s">
        <v>223</v>
      </c>
      <c r="E22" s="372"/>
      <c r="F22" s="367" t="s">
        <v>224</v>
      </c>
      <c r="G22" s="344"/>
      <c r="H22" s="347"/>
      <c r="I22" s="347"/>
    </row>
    <row r="23" spans="2:9" ht="26.25" customHeight="1">
      <c r="B23" s="123"/>
      <c r="C23" s="124">
        <v>5</v>
      </c>
      <c r="D23" s="373" t="s">
        <v>225</v>
      </c>
      <c r="E23" s="373"/>
      <c r="F23" s="343" t="s">
        <v>226</v>
      </c>
      <c r="G23" s="344"/>
      <c r="H23" s="333"/>
      <c r="I23" s="333"/>
    </row>
    <row r="24" spans="2:9" ht="26.25" customHeight="1">
      <c r="B24" s="123"/>
      <c r="C24" s="124">
        <v>5</v>
      </c>
      <c r="D24" s="373" t="s">
        <v>227</v>
      </c>
      <c r="E24" s="373"/>
      <c r="F24" s="343" t="s">
        <v>228</v>
      </c>
      <c r="G24" s="344"/>
      <c r="H24" s="333"/>
      <c r="I24" s="333"/>
    </row>
    <row r="25" spans="2:9" ht="26.25" customHeight="1">
      <c r="B25" s="123"/>
      <c r="C25" s="124">
        <v>5</v>
      </c>
      <c r="D25" s="341" t="s">
        <v>229</v>
      </c>
      <c r="E25" s="342"/>
      <c r="F25" s="343" t="s">
        <v>230</v>
      </c>
      <c r="G25" s="344"/>
      <c r="H25" s="333"/>
      <c r="I25" s="333"/>
    </row>
    <row r="26" spans="2:9" ht="27" customHeight="1">
      <c r="B26" s="127"/>
      <c r="C26" s="334" t="s">
        <v>231</v>
      </c>
      <c r="D26" s="335"/>
      <c r="E26" s="335"/>
      <c r="F26" s="335"/>
      <c r="G26" s="336"/>
    </row>
    <row r="27" spans="2:9" ht="27" customHeight="1">
      <c r="B27" s="337" t="s">
        <v>232</v>
      </c>
      <c r="C27" s="338"/>
      <c r="D27" s="338"/>
      <c r="E27" s="338"/>
      <c r="F27" s="338"/>
      <c r="G27" s="339"/>
    </row>
    <row r="28" spans="2:9" ht="10.5" customHeight="1">
      <c r="B28" s="128"/>
      <c r="D28" s="129"/>
      <c r="E28" s="130"/>
      <c r="F28" s="131"/>
      <c r="G28" s="131"/>
    </row>
    <row r="29" spans="2:9">
      <c r="B29" s="128"/>
      <c r="C29" s="132"/>
      <c r="D29" s="340" t="s">
        <v>197</v>
      </c>
      <c r="E29" s="340"/>
      <c r="F29" s="345" t="s">
        <v>198</v>
      </c>
      <c r="G29" s="346"/>
    </row>
    <row r="30" spans="2:9">
      <c r="B30" s="128"/>
      <c r="D30" s="324" t="s">
        <v>199</v>
      </c>
      <c r="E30" s="324"/>
      <c r="F30" s="325" t="s">
        <v>233</v>
      </c>
      <c r="G30" s="326"/>
      <c r="H30" s="333"/>
      <c r="I30" s="333"/>
    </row>
    <row r="31" spans="2:9">
      <c r="B31" s="128"/>
      <c r="D31" s="324" t="s">
        <v>201</v>
      </c>
      <c r="E31" s="324"/>
      <c r="F31" s="325" t="s">
        <v>234</v>
      </c>
      <c r="G31" s="326"/>
      <c r="H31" s="333"/>
      <c r="I31" s="333"/>
    </row>
    <row r="32" spans="2:9">
      <c r="B32" s="128"/>
      <c r="D32" s="324" t="s">
        <v>203</v>
      </c>
      <c r="E32" s="324"/>
      <c r="F32" s="325" t="s">
        <v>235</v>
      </c>
      <c r="G32" s="326"/>
      <c r="H32" s="333"/>
      <c r="I32" s="333"/>
    </row>
    <row r="33" spans="2:9">
      <c r="B33" s="128"/>
      <c r="D33" s="324" t="s">
        <v>205</v>
      </c>
      <c r="E33" s="324"/>
      <c r="F33" s="325" t="s">
        <v>236</v>
      </c>
      <c r="G33" s="326"/>
      <c r="H33" s="333"/>
      <c r="I33" s="333"/>
    </row>
    <row r="34" spans="2:9">
      <c r="B34" s="128"/>
      <c r="D34" s="324" t="s">
        <v>207</v>
      </c>
      <c r="E34" s="324"/>
      <c r="F34" s="325" t="s">
        <v>237</v>
      </c>
      <c r="G34" s="326"/>
      <c r="H34" s="333"/>
      <c r="I34" s="333"/>
    </row>
    <row r="35" spans="2:9" ht="40.9" customHeight="1">
      <c r="B35" s="128"/>
      <c r="D35" s="324" t="s">
        <v>238</v>
      </c>
      <c r="E35" s="324"/>
      <c r="F35" s="325" t="s">
        <v>239</v>
      </c>
      <c r="G35" s="326"/>
      <c r="H35" s="333"/>
      <c r="I35" s="333"/>
    </row>
    <row r="36" spans="2:9" ht="42" customHeight="1">
      <c r="B36" s="133"/>
      <c r="C36" s="134"/>
      <c r="D36" s="324" t="s">
        <v>240</v>
      </c>
      <c r="E36" s="324"/>
      <c r="F36" s="325" t="s">
        <v>241</v>
      </c>
      <c r="G36" s="326"/>
      <c r="H36" s="323"/>
      <c r="I36" s="323"/>
    </row>
    <row r="37" spans="2:9" ht="30.75" customHeight="1">
      <c r="B37" s="133"/>
      <c r="C37" s="134"/>
      <c r="D37" s="324" t="s">
        <v>242</v>
      </c>
      <c r="E37" s="324"/>
      <c r="F37" s="329" t="s">
        <v>243</v>
      </c>
      <c r="G37" s="330"/>
      <c r="H37" s="323"/>
      <c r="I37" s="323"/>
    </row>
    <row r="38" spans="2:9" ht="33" customHeight="1">
      <c r="B38" s="133"/>
      <c r="C38" s="134"/>
      <c r="D38" s="324" t="s">
        <v>244</v>
      </c>
      <c r="E38" s="324"/>
      <c r="F38" s="329" t="s">
        <v>243</v>
      </c>
      <c r="G38" s="330"/>
      <c r="H38" s="323"/>
      <c r="I38" s="323"/>
    </row>
    <row r="39" spans="2:9" ht="30" customHeight="1">
      <c r="B39" s="133"/>
      <c r="C39" s="134"/>
      <c r="D39" s="324" t="s">
        <v>245</v>
      </c>
      <c r="E39" s="324"/>
      <c r="F39" s="329" t="s">
        <v>243</v>
      </c>
      <c r="G39" s="330"/>
      <c r="H39" s="323"/>
      <c r="I39" s="323"/>
    </row>
    <row r="40" spans="2:9" ht="30" customHeight="1">
      <c r="B40" s="133"/>
      <c r="C40" s="134"/>
      <c r="D40" s="324" t="s">
        <v>246</v>
      </c>
      <c r="E40" s="324"/>
      <c r="F40" s="329" t="s">
        <v>243</v>
      </c>
      <c r="G40" s="330"/>
      <c r="H40" s="323"/>
      <c r="I40" s="323"/>
    </row>
    <row r="41" spans="2:9" ht="30" customHeight="1">
      <c r="B41" s="133"/>
      <c r="C41" s="134"/>
      <c r="D41" s="327" t="s">
        <v>247</v>
      </c>
      <c r="E41" s="328"/>
      <c r="F41" s="325" t="s">
        <v>248</v>
      </c>
      <c r="G41" s="326"/>
      <c r="H41" s="323"/>
      <c r="I41" s="323"/>
    </row>
    <row r="42" spans="2:9" ht="35.25" customHeight="1">
      <c r="B42" s="133"/>
      <c r="C42" s="134"/>
      <c r="D42" s="324" t="s">
        <v>249</v>
      </c>
      <c r="E42" s="324"/>
      <c r="F42" s="325" t="s">
        <v>250</v>
      </c>
      <c r="G42" s="326"/>
      <c r="H42" s="323"/>
      <c r="I42" s="323"/>
    </row>
    <row r="43" spans="2:9" ht="31.5" customHeight="1">
      <c r="B43" s="133"/>
      <c r="C43" s="134"/>
      <c r="D43" s="324" t="s">
        <v>242</v>
      </c>
      <c r="E43" s="324"/>
      <c r="F43" s="329" t="s">
        <v>243</v>
      </c>
      <c r="G43" s="330"/>
      <c r="H43" s="323"/>
      <c r="I43" s="323"/>
    </row>
    <row r="44" spans="2:9" ht="35.25" customHeight="1">
      <c r="B44" s="133"/>
      <c r="C44" s="134"/>
      <c r="D44" s="324" t="s">
        <v>251</v>
      </c>
      <c r="E44" s="324"/>
      <c r="F44" s="329" t="s">
        <v>243</v>
      </c>
      <c r="G44" s="330"/>
      <c r="H44" s="323"/>
      <c r="I44" s="323"/>
    </row>
    <row r="45" spans="2:9" ht="57" customHeight="1">
      <c r="B45" s="133"/>
      <c r="C45" s="134"/>
      <c r="D45" s="324" t="s">
        <v>246</v>
      </c>
      <c r="E45" s="324"/>
      <c r="F45" s="329" t="s">
        <v>243</v>
      </c>
      <c r="G45" s="330"/>
      <c r="H45" s="323"/>
      <c r="I45" s="323"/>
    </row>
    <row r="46" spans="2:9" ht="32.25" customHeight="1">
      <c r="B46" s="133"/>
      <c r="C46" s="134"/>
      <c r="D46" s="324" t="s">
        <v>244</v>
      </c>
      <c r="E46" s="324"/>
      <c r="F46" s="329" t="s">
        <v>243</v>
      </c>
      <c r="G46" s="330"/>
      <c r="H46" s="323"/>
      <c r="I46" s="323"/>
    </row>
    <row r="47" spans="2:9" ht="32.25" customHeight="1">
      <c r="B47" s="133"/>
      <c r="C47" s="134"/>
      <c r="D47" s="327" t="s">
        <v>252</v>
      </c>
      <c r="E47" s="328"/>
      <c r="F47" s="331" t="s">
        <v>253</v>
      </c>
      <c r="G47" s="332"/>
      <c r="H47" s="323"/>
      <c r="I47" s="323"/>
    </row>
    <row r="48" spans="2:9" ht="32.25" customHeight="1">
      <c r="B48" s="133"/>
      <c r="C48" s="134"/>
      <c r="D48" s="324" t="s">
        <v>254</v>
      </c>
      <c r="E48" s="324"/>
      <c r="F48" s="325" t="s">
        <v>255</v>
      </c>
      <c r="G48" s="326"/>
      <c r="H48" s="323"/>
      <c r="I48" s="323"/>
    </row>
    <row r="49" spans="2:9" ht="32.25" customHeight="1">
      <c r="B49" s="133"/>
      <c r="C49" s="134"/>
      <c r="D49" s="324" t="s">
        <v>256</v>
      </c>
      <c r="E49" s="324"/>
      <c r="F49" s="325" t="s">
        <v>257</v>
      </c>
      <c r="G49" s="326"/>
      <c r="H49" s="323"/>
      <c r="I49" s="323"/>
    </row>
    <row r="50" spans="2:9" ht="32.25" customHeight="1">
      <c r="B50" s="133"/>
      <c r="C50" s="134"/>
      <c r="D50" s="324" t="s">
        <v>258</v>
      </c>
      <c r="E50" s="324"/>
      <c r="F50" s="325" t="s">
        <v>259</v>
      </c>
      <c r="G50" s="326"/>
      <c r="H50" s="323"/>
      <c r="I50" s="323"/>
    </row>
    <row r="51" spans="2:9" ht="32.25" customHeight="1">
      <c r="B51" s="133"/>
      <c r="C51" s="134"/>
      <c r="D51" s="129"/>
      <c r="E51" s="129"/>
      <c r="F51" s="131"/>
      <c r="G51" s="131"/>
      <c r="H51" s="323"/>
      <c r="I51" s="323"/>
    </row>
    <row r="52" spans="2:9" ht="32.25" customHeight="1">
      <c r="B52" s="133"/>
      <c r="C52" s="134"/>
      <c r="D52" s="129"/>
      <c r="E52" s="129"/>
      <c r="F52" s="131"/>
      <c r="G52" s="131"/>
    </row>
    <row r="53" spans="2:9" ht="32.25" customHeight="1">
      <c r="B53" s="133"/>
      <c r="C53" s="134"/>
      <c r="D53" s="129"/>
      <c r="E53" s="129"/>
      <c r="F53" s="131"/>
      <c r="G53" s="131"/>
    </row>
    <row r="54" spans="2:9" ht="21.75" customHeight="1">
      <c r="B54" s="317" t="s">
        <v>260</v>
      </c>
      <c r="C54" s="318"/>
      <c r="D54" s="318"/>
      <c r="E54" s="318"/>
      <c r="F54" s="318"/>
      <c r="G54" s="319"/>
    </row>
    <row r="55" spans="2:9" ht="21.75" customHeight="1">
      <c r="B55" s="317" t="s">
        <v>261</v>
      </c>
      <c r="C55" s="318"/>
      <c r="D55" s="318"/>
      <c r="E55" s="318"/>
      <c r="F55" s="318"/>
      <c r="G55" s="319"/>
    </row>
    <row r="56" spans="2:9" ht="20.25" customHeight="1">
      <c r="B56" s="317" t="s">
        <v>262</v>
      </c>
      <c r="C56" s="318"/>
      <c r="D56" s="318"/>
      <c r="E56" s="318"/>
      <c r="F56" s="318"/>
      <c r="G56" s="319"/>
    </row>
    <row r="57" spans="2:9" ht="20.25" customHeight="1">
      <c r="B57" s="317" t="s">
        <v>263</v>
      </c>
      <c r="C57" s="318"/>
      <c r="D57" s="318"/>
      <c r="E57" s="318"/>
      <c r="F57" s="318"/>
      <c r="G57" s="319"/>
    </row>
    <row r="58" spans="2:9" ht="18" customHeight="1" thickBot="1">
      <c r="B58" s="320" t="s">
        <v>264</v>
      </c>
      <c r="C58" s="321"/>
      <c r="D58" s="321"/>
      <c r="E58" s="321"/>
      <c r="F58" s="321"/>
      <c r="G58" s="322"/>
    </row>
    <row r="59" spans="2:9">
      <c r="B59" s="135"/>
      <c r="C59" s="136"/>
      <c r="D59" s="135"/>
      <c r="E59" s="135"/>
      <c r="F59" s="135"/>
      <c r="G59" s="135"/>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40"/>
  <sheetViews>
    <sheetView showGridLines="0" zoomScaleNormal="100" zoomScalePageLayoutView="50" workbookViewId="0">
      <selection activeCell="E14" sqref="E14:E20"/>
    </sheetView>
  </sheetViews>
  <sheetFormatPr baseColWidth="10" defaultColWidth="11.42578125" defaultRowHeight="12.75"/>
  <cols>
    <col min="1" max="1" width="5" style="68" bestFit="1" customWidth="1"/>
    <col min="2" max="2" width="26.28515625" style="68" customWidth="1"/>
    <col min="3" max="3" width="27.140625" style="68" customWidth="1"/>
    <col min="4" max="4" width="77.5703125" style="69" customWidth="1"/>
    <col min="5" max="5" width="11.85546875" style="68" customWidth="1"/>
    <col min="6" max="6" width="13.140625" style="68" customWidth="1"/>
    <col min="7" max="7" width="12.5703125" style="68" customWidth="1"/>
    <col min="8" max="8" width="11.85546875" style="68" customWidth="1"/>
    <col min="9" max="9" width="49.7109375" style="68" customWidth="1"/>
    <col min="10" max="10" width="48.28515625" style="68" customWidth="1"/>
    <col min="11" max="11" width="12.28515625" style="68" customWidth="1"/>
    <col min="12" max="12" width="15.28515625" style="68" bestFit="1" customWidth="1"/>
    <col min="13" max="13" width="16.42578125" style="68" customWidth="1"/>
    <col min="14" max="14" width="16.140625" style="68" customWidth="1"/>
    <col min="15" max="15" width="6.28515625" style="68" hidden="1" customWidth="1"/>
    <col min="16" max="16" width="11.42578125" style="63"/>
    <col min="17" max="17" width="47.85546875" style="63" customWidth="1"/>
    <col min="18" max="258" width="11.42578125" style="63"/>
    <col min="259" max="16384" width="11.42578125" style="64"/>
  </cols>
  <sheetData>
    <row r="1" spans="1:258">
      <c r="A1" s="376"/>
      <c r="B1" s="377"/>
      <c r="C1" s="152"/>
      <c r="D1" s="153"/>
      <c r="E1" s="152"/>
      <c r="F1" s="152"/>
      <c r="G1" s="152"/>
      <c r="H1" s="152"/>
      <c r="I1" s="152"/>
      <c r="J1" s="152"/>
      <c r="K1" s="152"/>
      <c r="L1" s="152"/>
      <c r="M1" s="152"/>
      <c r="N1" s="152"/>
      <c r="O1" s="151"/>
    </row>
    <row r="2" spans="1:258">
      <c r="A2" s="376"/>
      <c r="B2" s="377"/>
      <c r="C2" s="152"/>
      <c r="D2" s="153"/>
      <c r="E2" s="152"/>
      <c r="F2" s="152"/>
      <c r="G2" s="152"/>
      <c r="H2" s="152"/>
      <c r="I2" s="152"/>
      <c r="J2" s="152"/>
      <c r="K2" s="152"/>
      <c r="L2" s="152"/>
      <c r="M2" s="152"/>
      <c r="N2" s="152"/>
      <c r="O2" s="151"/>
    </row>
    <row r="3" spans="1:258">
      <c r="A3" s="376"/>
      <c r="B3" s="377"/>
      <c r="C3" s="154"/>
      <c r="D3" s="153"/>
      <c r="E3" s="152"/>
      <c r="F3" s="152"/>
      <c r="G3" s="152"/>
      <c r="H3" s="152"/>
      <c r="I3" s="152"/>
      <c r="J3" s="152"/>
      <c r="K3" s="152"/>
      <c r="L3" s="152"/>
      <c r="M3" s="152"/>
      <c r="N3" s="152"/>
      <c r="O3" s="151"/>
    </row>
    <row r="4" spans="1:258" ht="19.5" customHeight="1">
      <c r="A4" s="378" t="s">
        <v>265</v>
      </c>
      <c r="B4" s="378"/>
      <c r="C4" s="379" t="s">
        <v>4</v>
      </c>
      <c r="D4" s="379"/>
      <c r="E4" s="379"/>
      <c r="F4" s="379"/>
      <c r="G4" s="379"/>
      <c r="H4" s="379"/>
      <c r="I4" s="379"/>
      <c r="J4" s="379"/>
      <c r="K4" s="379"/>
      <c r="L4" s="379"/>
      <c r="M4" s="379"/>
      <c r="N4" s="379"/>
      <c r="O4" s="138"/>
    </row>
    <row r="5" spans="1:258" ht="38.450000000000003" customHeight="1">
      <c r="A5" s="378" t="s">
        <v>266</v>
      </c>
      <c r="B5" s="378"/>
      <c r="C5" s="380" t="s">
        <v>34</v>
      </c>
      <c r="D5" s="380"/>
      <c r="E5" s="380"/>
      <c r="F5" s="380"/>
      <c r="G5" s="380"/>
      <c r="H5" s="380"/>
      <c r="I5" s="380"/>
      <c r="J5" s="380"/>
      <c r="K5" s="380"/>
      <c r="L5" s="380"/>
      <c r="M5" s="380"/>
      <c r="N5" s="380"/>
      <c r="O5" s="139"/>
    </row>
    <row r="6" spans="1:258" ht="16.5" customHeight="1">
      <c r="A6" s="378" t="s">
        <v>267</v>
      </c>
      <c r="B6" s="378"/>
      <c r="C6" s="380" t="s">
        <v>268</v>
      </c>
      <c r="D6" s="380"/>
      <c r="E6" s="380"/>
      <c r="F6" s="380"/>
      <c r="G6" s="380"/>
      <c r="H6" s="380"/>
      <c r="I6" s="380"/>
      <c r="J6" s="380"/>
      <c r="K6" s="380"/>
      <c r="L6" s="380"/>
      <c r="M6" s="380"/>
      <c r="N6" s="380"/>
      <c r="O6" s="140"/>
    </row>
    <row r="7" spans="1:258" ht="15.6" customHeight="1">
      <c r="A7" s="137" t="s">
        <v>269</v>
      </c>
      <c r="B7" s="137"/>
      <c r="C7" s="137"/>
      <c r="D7" s="384" t="s">
        <v>270</v>
      </c>
      <c r="E7" s="384" t="s">
        <v>271</v>
      </c>
      <c r="F7" s="384"/>
      <c r="G7" s="384"/>
      <c r="H7" s="384"/>
      <c r="I7" s="384" t="s">
        <v>272</v>
      </c>
      <c r="J7" s="384"/>
      <c r="K7" s="384"/>
      <c r="L7" s="384"/>
      <c r="M7" s="384"/>
      <c r="N7" s="383" t="s">
        <v>273</v>
      </c>
      <c r="O7" s="383"/>
    </row>
    <row r="8" spans="1:258" ht="17.25" customHeight="1">
      <c r="A8" s="386" t="s">
        <v>274</v>
      </c>
      <c r="B8" s="387" t="s">
        <v>275</v>
      </c>
      <c r="C8" s="141" t="s">
        <v>276</v>
      </c>
      <c r="D8" s="384"/>
      <c r="E8" s="388" t="s">
        <v>213</v>
      </c>
      <c r="F8" s="388" t="s">
        <v>277</v>
      </c>
      <c r="G8" s="381" t="s">
        <v>278</v>
      </c>
      <c r="H8" s="381" t="s">
        <v>219</v>
      </c>
      <c r="I8" s="381" t="s">
        <v>279</v>
      </c>
      <c r="J8" s="142" t="s">
        <v>280</v>
      </c>
      <c r="K8" s="381" t="s">
        <v>272</v>
      </c>
      <c r="L8" s="381" t="s">
        <v>281</v>
      </c>
      <c r="M8" s="381" t="s">
        <v>282</v>
      </c>
      <c r="N8" s="382" t="s">
        <v>283</v>
      </c>
      <c r="O8" s="385" t="s">
        <v>284</v>
      </c>
    </row>
    <row r="9" spans="1:258" s="66" customFormat="1" ht="66" customHeight="1">
      <c r="A9" s="386"/>
      <c r="B9" s="384"/>
      <c r="C9" s="257" t="s">
        <v>285</v>
      </c>
      <c r="D9" s="384"/>
      <c r="E9" s="388"/>
      <c r="F9" s="388"/>
      <c r="G9" s="381"/>
      <c r="H9" s="381"/>
      <c r="I9" s="381"/>
      <c r="J9" s="142" t="s">
        <v>286</v>
      </c>
      <c r="K9" s="381" t="s">
        <v>287</v>
      </c>
      <c r="L9" s="381"/>
      <c r="M9" s="381" t="s">
        <v>287</v>
      </c>
      <c r="N9" s="382"/>
      <c r="O9" s="385"/>
      <c r="P9" s="63"/>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27.75" customHeight="1">
      <c r="A10" s="375">
        <v>1</v>
      </c>
      <c r="B10" s="390" t="s">
        <v>499</v>
      </c>
      <c r="C10" s="391" t="s">
        <v>500</v>
      </c>
      <c r="D10" s="148" t="s">
        <v>288</v>
      </c>
      <c r="E10" s="374">
        <v>12</v>
      </c>
      <c r="F10" s="374">
        <v>1</v>
      </c>
      <c r="G10" s="389">
        <f>+F10/E10</f>
        <v>8.3333333333333329E-2</v>
      </c>
      <c r="H10" s="375" t="str">
        <f>CONCATENATE(IF(G10&lt;='8- Politicas de administracion '!$D$6,'8- Politicas de administracion '!$B$6,IF(G10&lt;='8- Politicas de administracion '!$D$7,'8- Politicas de administracion '!$B$7,IF(G10&lt;='8- Politicas de administracion '!$D$8,'8- Politicas de administracion '!$B$8,IF(G10&lt;='8- Politicas de administracion '!$D$9,'8- Politicas de administracion '!$B$9,IF(G10&lt;='8- Politicas de administracion '!$D$10,'8- Politicas de administracion '!$B$10,"Probabilidad no valida")))))," - ",VLOOKUP(IF(G10&lt;='8- Politicas de administracion '!$D$6,'8- Politicas de administracion '!$B$6,IF(G10&lt;='8- Politicas de administracion '!$D$7,'8- Politicas de administracion '!$B$7,IF(G10&lt;='8- Politicas de administracion '!$D$8,'8- Politicas de administracion '!$B$8,IF(G10&lt;='8- Politicas de administracion '!$D$9,'8- Politicas de administracion '!$B$9,IF(G10&lt;='8- Politicas de administracion '!$D$10,'8- Politicas de administracion '!$B$10,"Probabilidad no valida"))))),'8- Politicas de administracion '!$B$6:$F$10,5,FALSE))</f>
        <v>Baja - 2</v>
      </c>
      <c r="I10" s="148" t="s">
        <v>289</v>
      </c>
      <c r="J10" s="149" t="s">
        <v>290</v>
      </c>
      <c r="K10" s="143" t="str">
        <f>IFERROR(CONCATENATE(INDEX('8- Politicas de administracion '!$B$16:$F$53,MATCH('5. Identificación de Riesgos'!J10,'8- Politicas de administracion '!$C$16:$C$54,0),1)," - ",L10),"")</f>
        <v>Menor - 2</v>
      </c>
      <c r="L10" s="144">
        <f>IFERROR(VLOOKUP(INDEX('8- Politicas de administracion '!$B$16:$F$64,MATCH('5. Identificación de Riesgos'!J10,'8- Politicas de administracion '!$C$16:$C$64,0),1),'8- Politicas de administracion '!$B$16:$F$64,5,FALSE),"")</f>
        <v>2</v>
      </c>
      <c r="M10" s="375" t="str">
        <f>IFERROR(CONCATENATE(INDEX('8- Politicas de administracion '!$B$16:$F$53,MATCH(ROUND(AVERAGE(L10:L13),0),'8- Politicas de administracion '!$F$16:$F$53,0),1)," - ",ROUND(AVERAGE(L10:L13),0)),"")</f>
        <v>Menor - 2</v>
      </c>
      <c r="N10" s="375" t="str">
        <f>IFERROR(CONCATENATE(VLOOKUP((LEFT(H10,LEN(H10)-4)&amp;LEFT(M10,LEN(M10)-4)),'9- Matriz de Calor '!$D$17:$E$41,2,0)," - ",RIGHT(H10,1)*RIGHT(M10,1)),"")</f>
        <v>Moderado - 4</v>
      </c>
      <c r="O10" s="375">
        <f>RIGHT(H10,1)*RIGHT(M10,1)</f>
        <v>4</v>
      </c>
    </row>
    <row r="11" spans="1:258" ht="27.75" customHeight="1">
      <c r="A11" s="375"/>
      <c r="B11" s="390"/>
      <c r="C11" s="391"/>
      <c r="D11" s="148" t="s">
        <v>291</v>
      </c>
      <c r="E11" s="374"/>
      <c r="F11" s="374"/>
      <c r="G11" s="389"/>
      <c r="H11" s="375"/>
      <c r="I11" s="148" t="s">
        <v>292</v>
      </c>
      <c r="J11" s="149" t="s">
        <v>293</v>
      </c>
      <c r="K11" s="143" t="s">
        <v>294</v>
      </c>
      <c r="L11" s="144">
        <v>3</v>
      </c>
      <c r="M11" s="375"/>
      <c r="N11" s="375"/>
      <c r="O11" s="375"/>
    </row>
    <row r="12" spans="1:258" ht="33" customHeight="1">
      <c r="A12" s="375"/>
      <c r="B12" s="390"/>
      <c r="C12" s="391"/>
      <c r="D12" s="149" t="s">
        <v>295</v>
      </c>
      <c r="E12" s="374"/>
      <c r="F12" s="374"/>
      <c r="G12" s="389"/>
      <c r="H12" s="375"/>
      <c r="I12" s="148" t="s">
        <v>296</v>
      </c>
      <c r="J12" s="149" t="s">
        <v>297</v>
      </c>
      <c r="K12" s="143" t="s">
        <v>298</v>
      </c>
      <c r="L12" s="144">
        <v>1</v>
      </c>
      <c r="M12" s="375"/>
      <c r="N12" s="375"/>
      <c r="O12" s="375"/>
    </row>
    <row r="13" spans="1:258" ht="25.5">
      <c r="A13" s="375"/>
      <c r="B13" s="390"/>
      <c r="C13" s="391"/>
      <c r="D13" s="149" t="s">
        <v>299</v>
      </c>
      <c r="E13" s="374"/>
      <c r="F13" s="374"/>
      <c r="G13" s="389"/>
      <c r="H13" s="375"/>
      <c r="I13" s="148" t="s">
        <v>300</v>
      </c>
      <c r="J13" s="149" t="s">
        <v>301</v>
      </c>
      <c r="K13" s="143" t="s">
        <v>298</v>
      </c>
      <c r="L13" s="144">
        <v>1</v>
      </c>
      <c r="M13" s="375"/>
      <c r="N13" s="375"/>
      <c r="O13" s="375"/>
    </row>
    <row r="14" spans="1:258" ht="24.75" customHeight="1">
      <c r="A14" s="394">
        <v>2</v>
      </c>
      <c r="B14" s="392" t="s">
        <v>309</v>
      </c>
      <c r="C14" s="393" t="s">
        <v>310</v>
      </c>
      <c r="D14" s="269" t="s">
        <v>311</v>
      </c>
      <c r="E14" s="394">
        <v>12</v>
      </c>
      <c r="F14" s="394">
        <v>2</v>
      </c>
      <c r="G14" s="395">
        <f t="shared" ref="G14" si="0">+F14/E14</f>
        <v>0.16666666666666666</v>
      </c>
      <c r="H14" s="394" t="str">
        <f>CONCATENATE(IF(G14&lt;='8- Politicas de administracion '!$D$6,'8- Politicas de administracion '!$B$6,IF(G14&lt;='8- Politicas de administracion '!$D$7,'8- Politicas de administracion '!$B$7,IF(G14&lt;='8- Politicas de administracion '!$D$8,'8- Politicas de administracion '!$B$8,IF(G14&lt;='8- Politicas de administracion '!$D$9,'8- Politicas de administracion '!$B$9,IF(G14&lt;='8- Politicas de administracion '!$D$10,'8- Politicas de administracion '!$B$10,"Probabilidad no valida")))))," - ",VLOOKUP(IF(G14&lt;='8- Politicas de administracion '!$D$6,'8- Politicas de administracion '!$B$6,IF(G14&lt;='8- Politicas de administracion '!$D$7,'8- Politicas de administracion '!$B$7,IF(G14&lt;='8- Politicas de administracion '!$D$8,'8- Politicas de administracion '!$B$8,IF(G14&lt;='8- Politicas de administracion '!$D$9,'8- Politicas de administracion '!$B$9,IF(G14&lt;='8- Politicas de administracion '!$D$10,'8- Politicas de administracion '!$B$10,"Probabilidad no valida"))))),'8- Politicas de administracion '!$B$6:$F$10,5,FALSE))</f>
        <v>Media - 3</v>
      </c>
      <c r="I14" s="146" t="s">
        <v>296</v>
      </c>
      <c r="J14" s="147" t="s">
        <v>297</v>
      </c>
      <c r="K14" s="143" t="s">
        <v>298</v>
      </c>
      <c r="L14" s="144">
        <v>1</v>
      </c>
      <c r="M14" s="375" t="str">
        <f>IFERROR(CONCATENATE(INDEX('8- Politicas de administracion '!$B$16:$F$53,MATCH(ROUND(AVERAGE(L14:L20),0),'8- Politicas de administracion '!$F$16:$F$53,0),1)," - ",ROUND(AVERAGE(L14:L20),0)),"")</f>
        <v>Menor - 2</v>
      </c>
      <c r="N14" s="375" t="str">
        <f>IFERROR(CONCATENATE(VLOOKUP((LEFT(H14,LEN(H14)-4)&amp;LEFT(M14,LEN(M14)-4)),'9- Matriz de Calor '!$D$17:$E$41,2,0)," - ",RIGHT(H14,1)*RIGHT(M14,1)),"")</f>
        <v>Moderado - 6</v>
      </c>
      <c r="O14" s="375" t="e">
        <f>RIGHT(#REF!,1)*RIGHT(#REF!,1)</f>
        <v>#REF!</v>
      </c>
    </row>
    <row r="15" spans="1:258" ht="24" customHeight="1">
      <c r="A15" s="394"/>
      <c r="B15" s="392"/>
      <c r="C15" s="393"/>
      <c r="D15" s="269" t="s">
        <v>312</v>
      </c>
      <c r="E15" s="394"/>
      <c r="F15" s="394"/>
      <c r="G15" s="395"/>
      <c r="H15" s="394"/>
      <c r="I15" s="146" t="s">
        <v>300</v>
      </c>
      <c r="J15" s="147" t="s">
        <v>301</v>
      </c>
      <c r="K15" s="143" t="s">
        <v>298</v>
      </c>
      <c r="L15" s="144">
        <v>1</v>
      </c>
      <c r="M15" s="375"/>
      <c r="N15" s="375"/>
      <c r="O15" s="375"/>
    </row>
    <row r="16" spans="1:258" ht="18.75" customHeight="1">
      <c r="A16" s="394"/>
      <c r="B16" s="392"/>
      <c r="C16" s="393"/>
      <c r="D16" s="269" t="s">
        <v>313</v>
      </c>
      <c r="E16" s="394"/>
      <c r="F16" s="394"/>
      <c r="G16" s="395"/>
      <c r="H16" s="394"/>
      <c r="I16" s="146" t="s">
        <v>292</v>
      </c>
      <c r="J16" s="147" t="s">
        <v>314</v>
      </c>
      <c r="K16" s="143" t="s">
        <v>315</v>
      </c>
      <c r="L16" s="144">
        <v>5</v>
      </c>
      <c r="M16" s="375"/>
      <c r="N16" s="375"/>
      <c r="O16" s="375"/>
    </row>
    <row r="17" spans="1:258" ht="19.5" customHeight="1">
      <c r="A17" s="394"/>
      <c r="B17" s="392"/>
      <c r="C17" s="393"/>
      <c r="D17" s="269" t="s">
        <v>316</v>
      </c>
      <c r="E17" s="394"/>
      <c r="F17" s="394"/>
      <c r="G17" s="395"/>
      <c r="H17" s="394"/>
      <c r="I17" s="146" t="s">
        <v>317</v>
      </c>
      <c r="J17" s="147" t="s">
        <v>318</v>
      </c>
      <c r="K17" s="143" t="s">
        <v>304</v>
      </c>
      <c r="L17" s="144">
        <v>2</v>
      </c>
      <c r="M17" s="375"/>
      <c r="N17" s="375"/>
      <c r="O17" s="375"/>
    </row>
    <row r="18" spans="1:258" ht="19.5" customHeight="1">
      <c r="A18" s="394"/>
      <c r="B18" s="392"/>
      <c r="C18" s="393"/>
      <c r="D18" s="268" t="s">
        <v>319</v>
      </c>
      <c r="E18" s="394"/>
      <c r="F18" s="394"/>
      <c r="G18" s="395"/>
      <c r="H18" s="394"/>
      <c r="I18" s="146"/>
      <c r="J18" s="147"/>
      <c r="K18" s="143" t="s">
        <v>302</v>
      </c>
      <c r="L18" s="144" t="s">
        <v>302</v>
      </c>
      <c r="M18" s="375"/>
      <c r="N18" s="375"/>
      <c r="O18" s="375"/>
    </row>
    <row r="19" spans="1:258" ht="19.5" customHeight="1">
      <c r="A19" s="394"/>
      <c r="B19" s="392"/>
      <c r="C19" s="393"/>
      <c r="D19" s="268" t="s">
        <v>320</v>
      </c>
      <c r="E19" s="394"/>
      <c r="F19" s="394"/>
      <c r="G19" s="395"/>
      <c r="H19" s="394"/>
      <c r="I19" s="146"/>
      <c r="J19" s="147"/>
      <c r="K19" s="143" t="s">
        <v>302</v>
      </c>
      <c r="L19" s="144" t="s">
        <v>302</v>
      </c>
      <c r="M19" s="375"/>
      <c r="N19" s="375"/>
      <c r="O19" s="375"/>
    </row>
    <row r="20" spans="1:258" ht="19.5" customHeight="1">
      <c r="A20" s="394"/>
      <c r="B20" s="392"/>
      <c r="C20" s="393"/>
      <c r="D20" s="270" t="s">
        <v>519</v>
      </c>
      <c r="E20" s="394"/>
      <c r="F20" s="394"/>
      <c r="G20" s="395"/>
      <c r="H20" s="394"/>
      <c r="I20" s="146"/>
      <c r="J20" s="147"/>
      <c r="K20" s="143" t="s">
        <v>302</v>
      </c>
      <c r="L20" s="144" t="s">
        <v>302</v>
      </c>
      <c r="M20" s="375"/>
      <c r="N20" s="375"/>
      <c r="O20" s="375"/>
    </row>
    <row r="21" spans="1:258" ht="30" customHeight="1">
      <c r="A21" s="375">
        <v>3</v>
      </c>
      <c r="B21" s="374" t="s">
        <v>337</v>
      </c>
      <c r="C21" s="391" t="s">
        <v>338</v>
      </c>
      <c r="D21" s="145" t="s">
        <v>331</v>
      </c>
      <c r="E21" s="375">
        <v>19</v>
      </c>
      <c r="F21" s="375">
        <v>0</v>
      </c>
      <c r="G21" s="389">
        <f>+F21/E21</f>
        <v>0</v>
      </c>
      <c r="H21" s="375" t="s">
        <v>324</v>
      </c>
      <c r="I21" s="146" t="s">
        <v>292</v>
      </c>
      <c r="J21" s="147" t="s">
        <v>339</v>
      </c>
      <c r="K21" s="143" t="s">
        <v>306</v>
      </c>
      <c r="L21" s="144">
        <v>4</v>
      </c>
      <c r="M21" s="375" t="str">
        <f>IFERROR(CONCATENATE(INDEX('8- Politicas de administracion '!$B$16:$F$53,MATCH(ROUND(AVERAGE(L21:L23),0),'8- Politicas de administracion '!$F$16:$F$53,0),1)," - ",ROUND(AVERAGE(L21:L23),0)),"")</f>
        <v>Mayor - 4</v>
      </c>
      <c r="N21" s="375" t="str">
        <f>IFERROR(CONCATENATE(VLOOKUP((LEFT(H21,LEN(H21)-4)&amp;LEFT(M21,LEN(M21)-4)),'9- Matriz de Calor '!$D$17:$E$41,2,0)," - ",RIGHT(H21,1)*RIGHT(M21,1)),"")</f>
        <v>Alto  - 4</v>
      </c>
      <c r="O21" s="396">
        <f>RIGHT(H14,1)*RIGHT(M14,1)</f>
        <v>6</v>
      </c>
    </row>
    <row r="22" spans="1:258" ht="27" customHeight="1">
      <c r="A22" s="375"/>
      <c r="B22" s="374"/>
      <c r="C22" s="391"/>
      <c r="D22" s="145" t="s">
        <v>334</v>
      </c>
      <c r="E22" s="375"/>
      <c r="F22" s="375"/>
      <c r="G22" s="389"/>
      <c r="H22" s="375"/>
      <c r="I22" s="146" t="s">
        <v>289</v>
      </c>
      <c r="J22" s="147" t="s">
        <v>336</v>
      </c>
      <c r="K22" s="143" t="s">
        <v>306</v>
      </c>
      <c r="L22" s="144">
        <v>4</v>
      </c>
      <c r="M22" s="375"/>
      <c r="N22" s="375"/>
      <c r="O22" s="397"/>
    </row>
    <row r="23" spans="1:258" ht="59.25" customHeight="1">
      <c r="A23" s="375"/>
      <c r="B23" s="374"/>
      <c r="C23" s="391"/>
      <c r="D23" s="145" t="s">
        <v>340</v>
      </c>
      <c r="E23" s="375"/>
      <c r="F23" s="375"/>
      <c r="G23" s="389"/>
      <c r="H23" s="375"/>
      <c r="I23" s="146"/>
      <c r="J23" s="147"/>
      <c r="K23" s="143" t="s">
        <v>302</v>
      </c>
      <c r="L23" s="144" t="s">
        <v>302</v>
      </c>
      <c r="M23" s="375"/>
      <c r="N23" s="375"/>
      <c r="O23" s="397"/>
    </row>
    <row r="24" spans="1:258" ht="25.5" customHeight="1">
      <c r="A24" s="400">
        <v>4</v>
      </c>
      <c r="B24" s="401" t="s">
        <v>321</v>
      </c>
      <c r="C24" s="402" t="s">
        <v>322</v>
      </c>
      <c r="D24" s="145" t="s">
        <v>323</v>
      </c>
      <c r="E24" s="396">
        <v>200</v>
      </c>
      <c r="F24" s="396">
        <v>0</v>
      </c>
      <c r="G24" s="398">
        <f t="shared" ref="G24" si="1">+F24/E24</f>
        <v>0</v>
      </c>
      <c r="H24" s="396" t="s">
        <v>324</v>
      </c>
      <c r="I24" s="148" t="s">
        <v>289</v>
      </c>
      <c r="J24" s="149" t="s">
        <v>325</v>
      </c>
      <c r="K24" s="143" t="s">
        <v>315</v>
      </c>
      <c r="L24" s="144">
        <v>5</v>
      </c>
      <c r="M24" s="396" t="str">
        <f>IFERROR(CONCATENATE(INDEX('8- Politicas de administracion '!$B$16:$F$53,MATCH(ROUND(AVERAGE(L24:L27),0),'8- Politicas de administracion '!$F$16:$F$53,0),1)," - ",ROUND(AVERAGE(L24:L27),0)),"")</f>
        <v>Catastrófico - 5</v>
      </c>
      <c r="N24" s="396" t="str">
        <f>IFERROR(CONCATENATE(VLOOKUP((LEFT(H24,LEN(H24)-4)&amp;LEFT(M24,LEN(M24)-4)),'9- Matriz de Calor '!$D$17:$E$41,2,0)," - ",RIGHT(H24,1)*RIGHT(M24,1)),"")</f>
        <v>Extremo - 5</v>
      </c>
      <c r="O24" s="396">
        <f>RIGHT(H24,1)*RIGHT(M24,1)</f>
        <v>5</v>
      </c>
    </row>
    <row r="25" spans="1:258" ht="38.25">
      <c r="A25" s="400"/>
      <c r="B25" s="401"/>
      <c r="C25" s="403"/>
      <c r="D25" s="145" t="s">
        <v>326</v>
      </c>
      <c r="E25" s="397"/>
      <c r="F25" s="397"/>
      <c r="G25" s="399"/>
      <c r="H25" s="397"/>
      <c r="I25" s="148" t="s">
        <v>292</v>
      </c>
      <c r="J25" s="149" t="s">
        <v>314</v>
      </c>
      <c r="K25" s="143" t="s">
        <v>315</v>
      </c>
      <c r="L25" s="144">
        <v>5</v>
      </c>
      <c r="M25" s="397"/>
      <c r="N25" s="397"/>
      <c r="O25" s="397"/>
    </row>
    <row r="26" spans="1:258" ht="16.5" customHeight="1">
      <c r="A26" s="400"/>
      <c r="B26" s="401"/>
      <c r="C26" s="403"/>
      <c r="D26" s="145" t="s">
        <v>327</v>
      </c>
      <c r="E26" s="397"/>
      <c r="F26" s="397"/>
      <c r="G26" s="399"/>
      <c r="H26" s="397"/>
      <c r="I26" s="146"/>
      <c r="J26" s="147"/>
      <c r="K26" s="143" t="s">
        <v>302</v>
      </c>
      <c r="L26" s="144" t="s">
        <v>302</v>
      </c>
      <c r="M26" s="397"/>
      <c r="N26" s="397"/>
      <c r="O26" s="397"/>
    </row>
    <row r="27" spans="1:258" ht="16.5" customHeight="1">
      <c r="A27" s="400"/>
      <c r="B27" s="401"/>
      <c r="C27" s="403"/>
      <c r="D27" s="145" t="s">
        <v>328</v>
      </c>
      <c r="E27" s="397"/>
      <c r="F27" s="397"/>
      <c r="G27" s="399"/>
      <c r="H27" s="397"/>
      <c r="I27" s="146"/>
      <c r="J27" s="147"/>
      <c r="K27" s="143" t="s">
        <v>302</v>
      </c>
      <c r="L27" s="144" t="s">
        <v>302</v>
      </c>
      <c r="M27" s="397"/>
      <c r="N27" s="397"/>
      <c r="O27" s="397"/>
    </row>
    <row r="28" spans="1:258" ht="20.25" customHeight="1">
      <c r="A28" s="400">
        <v>5</v>
      </c>
      <c r="B28" s="401" t="s">
        <v>329</v>
      </c>
      <c r="C28" s="391" t="s">
        <v>330</v>
      </c>
      <c r="D28" s="145" t="s">
        <v>331</v>
      </c>
      <c r="E28" s="375">
        <v>7</v>
      </c>
      <c r="F28" s="375">
        <v>1</v>
      </c>
      <c r="G28" s="389">
        <f t="shared" ref="G28" si="2">+F28/E28</f>
        <v>0.14285714285714285</v>
      </c>
      <c r="H28" s="375" t="s">
        <v>332</v>
      </c>
      <c r="I28" s="146" t="s">
        <v>317</v>
      </c>
      <c r="J28" s="147" t="s">
        <v>333</v>
      </c>
      <c r="K28" s="143" t="s">
        <v>298</v>
      </c>
      <c r="L28" s="144">
        <v>1</v>
      </c>
      <c r="M28" s="396" t="str">
        <f>IFERROR(CONCATENATE(INDEX('8- Politicas de administracion '!$B$16:$F$53,MATCH(ROUND(AVERAGE(L28:L30),0),'8- Politicas de administracion '!$F$16:$F$53,0),1)," - ",ROUND(AVERAGE(L28:L30),0)),"")</f>
        <v>Menor - 2</v>
      </c>
      <c r="N28" s="396" t="str">
        <f>IFERROR(CONCATENATE(VLOOKUP((LEFT(H28,LEN(H28)-4)&amp;LEFT(M28,LEN(M28)-4)),'9- Matriz de Calor '!$D$17:$E$41,2,0)," - ",RIGHT(H28,1)*RIGHT(M28,1)),"")</f>
        <v>Moderado - 6</v>
      </c>
      <c r="O28" s="396">
        <f>RIGHT(H28,1)*RIGHT(M28,1)</f>
        <v>6</v>
      </c>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row>
    <row r="29" spans="1:258" ht="20.25" customHeight="1">
      <c r="A29" s="400"/>
      <c r="B29" s="401"/>
      <c r="C29" s="391"/>
      <c r="D29" s="145" t="s">
        <v>334</v>
      </c>
      <c r="E29" s="375"/>
      <c r="F29" s="375"/>
      <c r="G29" s="389"/>
      <c r="H29" s="375"/>
      <c r="I29" s="146" t="s">
        <v>292</v>
      </c>
      <c r="J29" s="147" t="s">
        <v>303</v>
      </c>
      <c r="K29" s="143" t="s">
        <v>304</v>
      </c>
      <c r="L29" s="144">
        <v>2</v>
      </c>
      <c r="M29" s="397"/>
      <c r="N29" s="397"/>
      <c r="O29" s="397"/>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row>
    <row r="30" spans="1:258" ht="58.5" customHeight="1">
      <c r="A30" s="400"/>
      <c r="B30" s="401"/>
      <c r="C30" s="391"/>
      <c r="D30" s="145" t="s">
        <v>335</v>
      </c>
      <c r="E30" s="375"/>
      <c r="F30" s="375"/>
      <c r="G30" s="389"/>
      <c r="H30" s="375"/>
      <c r="I30" s="146" t="s">
        <v>289</v>
      </c>
      <c r="J30" s="147" t="s">
        <v>336</v>
      </c>
      <c r="K30" s="143" t="s">
        <v>306</v>
      </c>
      <c r="L30" s="144">
        <v>4</v>
      </c>
      <c r="M30" s="397"/>
      <c r="N30" s="397"/>
      <c r="O30" s="397"/>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c r="EH30" s="64"/>
      <c r="EI30" s="64"/>
      <c r="EJ30" s="64"/>
      <c r="EK30" s="64"/>
      <c r="EL30" s="64"/>
      <c r="EM30" s="64"/>
      <c r="EN30" s="64"/>
      <c r="EO30" s="64"/>
      <c r="EP30" s="64"/>
      <c r="EQ30" s="64"/>
      <c r="ER30" s="64"/>
      <c r="ES30" s="64"/>
      <c r="ET30" s="64"/>
      <c r="EU30" s="64"/>
      <c r="EV30" s="64"/>
      <c r="EW30" s="64"/>
      <c r="EX30" s="64"/>
      <c r="EY30" s="64"/>
      <c r="EZ30" s="64"/>
      <c r="FA30" s="64"/>
      <c r="FB30" s="64"/>
      <c r="FC30" s="64"/>
      <c r="FD30" s="64"/>
      <c r="FE30" s="64"/>
      <c r="FF30" s="64"/>
      <c r="FG30" s="64"/>
      <c r="FH30" s="64"/>
      <c r="FI30" s="64"/>
      <c r="FJ30" s="64"/>
      <c r="FK30" s="64"/>
      <c r="FL30" s="64"/>
      <c r="FM30" s="64"/>
      <c r="FN30" s="64"/>
      <c r="FO30" s="64"/>
      <c r="FP30" s="64"/>
      <c r="FQ30" s="64"/>
      <c r="FR30" s="64"/>
      <c r="FS30" s="64"/>
      <c r="FT30" s="64"/>
      <c r="FU30" s="64"/>
      <c r="FV30" s="64"/>
      <c r="FW30" s="64"/>
      <c r="FX30" s="64"/>
      <c r="FY30" s="64"/>
      <c r="FZ30" s="64"/>
      <c r="GA30" s="64"/>
      <c r="GB30" s="64"/>
      <c r="GC30" s="64"/>
      <c r="GD30" s="64"/>
      <c r="GE30" s="64"/>
      <c r="GF30" s="64"/>
      <c r="GG30" s="64"/>
      <c r="GH30" s="64"/>
      <c r="GI30" s="64"/>
      <c r="GJ30" s="64"/>
      <c r="GK30" s="64"/>
      <c r="GL30" s="64"/>
      <c r="GM30" s="64"/>
      <c r="GN30" s="64"/>
      <c r="GO30" s="64"/>
      <c r="GP30" s="64"/>
      <c r="GQ30" s="64"/>
      <c r="GR30" s="64"/>
      <c r="GS30" s="64"/>
      <c r="GT30" s="64"/>
      <c r="GU30" s="64"/>
      <c r="GV30" s="64"/>
      <c r="GW30" s="64"/>
      <c r="GX30" s="64"/>
      <c r="GY30" s="64"/>
      <c r="GZ30" s="64"/>
      <c r="HA30" s="64"/>
      <c r="HB30" s="64"/>
      <c r="HC30" s="64"/>
      <c r="HD30" s="64"/>
      <c r="HE30" s="64"/>
      <c r="HF30" s="64"/>
      <c r="HG30" s="64"/>
      <c r="HH30" s="64"/>
      <c r="HI30" s="64"/>
      <c r="HJ30" s="64"/>
      <c r="HK30" s="64"/>
      <c r="HL30" s="64"/>
      <c r="HM30" s="64"/>
      <c r="HN30" s="64"/>
      <c r="HO30" s="64"/>
      <c r="HP30" s="64"/>
      <c r="HQ30" s="64"/>
      <c r="HR30" s="64"/>
      <c r="HS30" s="64"/>
      <c r="HT30" s="64"/>
      <c r="HU30" s="64"/>
      <c r="HV30" s="64"/>
      <c r="HW30" s="64"/>
      <c r="HX30" s="64"/>
      <c r="HY30" s="64"/>
      <c r="HZ30" s="64"/>
      <c r="IA30" s="64"/>
      <c r="IB30" s="64"/>
      <c r="IC30" s="64"/>
      <c r="ID30" s="64"/>
      <c r="IE30" s="64"/>
      <c r="IF30" s="64"/>
      <c r="IG30" s="64"/>
      <c r="IH30" s="64"/>
      <c r="II30" s="64"/>
      <c r="IJ30" s="64"/>
      <c r="IK30" s="64"/>
      <c r="IL30" s="64"/>
      <c r="IM30" s="64"/>
      <c r="IN30" s="64"/>
      <c r="IO30" s="64"/>
      <c r="IP30" s="64"/>
      <c r="IQ30" s="64"/>
      <c r="IR30" s="64"/>
      <c r="IS30" s="64"/>
      <c r="IT30" s="64"/>
      <c r="IU30" s="64"/>
      <c r="IV30" s="64"/>
      <c r="IW30" s="64"/>
      <c r="IX30" s="64"/>
    </row>
    <row r="31" spans="1:258">
      <c r="A31" s="64"/>
      <c r="B31" s="67"/>
      <c r="C31" s="67"/>
      <c r="D31" s="67"/>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c r="DJ31" s="64"/>
      <c r="DK31" s="64"/>
      <c r="DL31" s="64"/>
      <c r="DM31" s="64"/>
      <c r="DN31" s="64"/>
      <c r="DO31" s="64"/>
      <c r="DP31" s="64"/>
      <c r="DQ31" s="64"/>
      <c r="DR31" s="64"/>
      <c r="DS31" s="64"/>
      <c r="DT31" s="64"/>
      <c r="DU31" s="64"/>
      <c r="DV31" s="64"/>
      <c r="DW31" s="64"/>
      <c r="DX31" s="64"/>
      <c r="DY31" s="64"/>
      <c r="DZ31" s="64"/>
      <c r="EA31" s="64"/>
      <c r="EB31" s="64"/>
      <c r="EC31" s="64"/>
      <c r="ED31" s="64"/>
      <c r="EE31" s="64"/>
      <c r="EF31" s="64"/>
      <c r="EG31" s="64"/>
      <c r="EH31" s="64"/>
      <c r="EI31" s="64"/>
      <c r="EJ31" s="64"/>
      <c r="EK31" s="64"/>
      <c r="EL31" s="64"/>
      <c r="EM31" s="64"/>
      <c r="EN31" s="64"/>
      <c r="EO31" s="64"/>
      <c r="EP31" s="64"/>
      <c r="EQ31" s="64"/>
      <c r="ER31" s="64"/>
      <c r="ES31" s="64"/>
      <c r="ET31" s="64"/>
      <c r="EU31" s="64"/>
      <c r="EV31" s="64"/>
      <c r="EW31" s="64"/>
      <c r="EX31" s="64"/>
      <c r="EY31" s="64"/>
      <c r="EZ31" s="64"/>
      <c r="FA31" s="64"/>
      <c r="FB31" s="64"/>
      <c r="FC31" s="64"/>
      <c r="FD31" s="64"/>
      <c r="FE31" s="64"/>
      <c r="FF31" s="64"/>
      <c r="FG31" s="64"/>
      <c r="FH31" s="64"/>
      <c r="FI31" s="64"/>
      <c r="FJ31" s="64"/>
      <c r="FK31" s="64"/>
      <c r="FL31" s="64"/>
      <c r="FM31" s="64"/>
      <c r="FN31" s="64"/>
      <c r="FO31" s="64"/>
      <c r="FP31" s="64"/>
      <c r="FQ31" s="64"/>
      <c r="FR31" s="64"/>
      <c r="FS31" s="64"/>
      <c r="FT31" s="64"/>
      <c r="FU31" s="64"/>
      <c r="FV31" s="64"/>
      <c r="FW31" s="64"/>
      <c r="FX31" s="64"/>
      <c r="FY31" s="64"/>
      <c r="FZ31" s="64"/>
      <c r="GA31" s="64"/>
      <c r="GB31" s="64"/>
      <c r="GC31" s="64"/>
      <c r="GD31" s="64"/>
      <c r="GE31" s="64"/>
      <c r="GF31" s="64"/>
      <c r="GG31" s="64"/>
      <c r="GH31" s="64"/>
      <c r="GI31" s="64"/>
      <c r="GJ31" s="64"/>
      <c r="GK31" s="64"/>
      <c r="GL31" s="64"/>
      <c r="GM31" s="64"/>
      <c r="GN31" s="64"/>
      <c r="GO31" s="64"/>
      <c r="GP31" s="64"/>
      <c r="GQ31" s="64"/>
      <c r="GR31" s="64"/>
      <c r="GS31" s="64"/>
      <c r="GT31" s="64"/>
      <c r="GU31" s="64"/>
      <c r="GV31" s="64"/>
      <c r="GW31" s="64"/>
      <c r="GX31" s="64"/>
      <c r="GY31" s="64"/>
      <c r="GZ31" s="64"/>
      <c r="HA31" s="64"/>
      <c r="HB31" s="64"/>
      <c r="HC31" s="64"/>
      <c r="HD31" s="64"/>
      <c r="HE31" s="64"/>
      <c r="HF31" s="64"/>
      <c r="HG31" s="64"/>
      <c r="HH31" s="64"/>
      <c r="HI31" s="64"/>
      <c r="HJ31" s="64"/>
      <c r="HK31" s="64"/>
      <c r="HL31" s="64"/>
      <c r="HM31" s="64"/>
      <c r="HN31" s="64"/>
      <c r="HO31" s="64"/>
      <c r="HP31" s="64"/>
      <c r="HQ31" s="64"/>
      <c r="HR31" s="64"/>
      <c r="HS31" s="64"/>
      <c r="HT31" s="64"/>
      <c r="HU31" s="64"/>
      <c r="HV31" s="64"/>
      <c r="HW31" s="64"/>
      <c r="HX31" s="64"/>
      <c r="HY31" s="64"/>
      <c r="HZ31" s="64"/>
      <c r="IA31" s="64"/>
      <c r="IB31" s="64"/>
      <c r="IC31" s="64"/>
      <c r="ID31" s="64"/>
      <c r="IE31" s="64"/>
      <c r="IF31" s="64"/>
      <c r="IG31" s="64"/>
      <c r="IH31" s="64"/>
      <c r="II31" s="64"/>
      <c r="IJ31" s="64"/>
      <c r="IK31" s="64"/>
      <c r="IL31" s="64"/>
      <c r="IM31" s="64"/>
      <c r="IN31" s="64"/>
      <c r="IO31" s="64"/>
      <c r="IP31" s="64"/>
      <c r="IQ31" s="64"/>
      <c r="IR31" s="64"/>
      <c r="IS31" s="64"/>
      <c r="IT31" s="64"/>
      <c r="IU31" s="64"/>
      <c r="IV31" s="64"/>
      <c r="IW31" s="64"/>
      <c r="IX31" s="64"/>
    </row>
    <row r="32" spans="1:258">
      <c r="A32" s="64"/>
      <c r="B32" s="67"/>
      <c r="C32" s="67"/>
      <c r="D32" s="67"/>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c r="DM32" s="64"/>
      <c r="DN32" s="64"/>
      <c r="DO32" s="64"/>
      <c r="DP32" s="64"/>
      <c r="DQ32" s="64"/>
      <c r="DR32" s="64"/>
      <c r="DS32" s="64"/>
      <c r="DT32" s="64"/>
      <c r="DU32" s="64"/>
      <c r="DV32" s="64"/>
      <c r="DW32" s="64"/>
      <c r="DX32" s="64"/>
      <c r="DY32" s="64"/>
      <c r="DZ32" s="64"/>
      <c r="EA32" s="64"/>
      <c r="EB32" s="64"/>
      <c r="EC32" s="64"/>
      <c r="ED32" s="64"/>
      <c r="EE32" s="64"/>
      <c r="EF32" s="64"/>
      <c r="EG32" s="64"/>
      <c r="EH32" s="64"/>
      <c r="EI32" s="64"/>
      <c r="EJ32" s="64"/>
      <c r="EK32" s="64"/>
      <c r="EL32" s="64"/>
      <c r="EM32" s="64"/>
      <c r="EN32" s="64"/>
      <c r="EO32" s="64"/>
      <c r="EP32" s="64"/>
      <c r="EQ32" s="64"/>
      <c r="ER32" s="64"/>
      <c r="ES32" s="64"/>
      <c r="ET32" s="64"/>
      <c r="EU32" s="64"/>
      <c r="EV32" s="64"/>
      <c r="EW32" s="64"/>
      <c r="EX32" s="64"/>
      <c r="EY32" s="64"/>
      <c r="EZ32" s="64"/>
      <c r="FA32" s="64"/>
      <c r="FB32" s="64"/>
      <c r="FC32" s="64"/>
      <c r="FD32" s="64"/>
      <c r="FE32" s="64"/>
      <c r="FF32" s="64"/>
      <c r="FG32" s="64"/>
      <c r="FH32" s="64"/>
      <c r="FI32" s="64"/>
      <c r="FJ32" s="64"/>
      <c r="FK32" s="64"/>
      <c r="FL32" s="64"/>
      <c r="FM32" s="64"/>
      <c r="FN32" s="64"/>
      <c r="FO32" s="64"/>
      <c r="FP32" s="64"/>
      <c r="FQ32" s="64"/>
      <c r="FR32" s="64"/>
      <c r="FS32" s="64"/>
      <c r="FT32" s="64"/>
      <c r="FU32" s="64"/>
      <c r="FV32" s="64"/>
      <c r="FW32" s="64"/>
      <c r="FX32" s="64"/>
      <c r="FY32" s="64"/>
      <c r="FZ32" s="64"/>
      <c r="GA32" s="64"/>
      <c r="GB32" s="64"/>
      <c r="GC32" s="64"/>
      <c r="GD32" s="64"/>
      <c r="GE32" s="64"/>
      <c r="GF32" s="64"/>
      <c r="GG32" s="64"/>
      <c r="GH32" s="64"/>
      <c r="GI32" s="64"/>
      <c r="GJ32" s="64"/>
      <c r="GK32" s="64"/>
      <c r="GL32" s="64"/>
      <c r="GM32" s="64"/>
      <c r="GN32" s="64"/>
      <c r="GO32" s="64"/>
      <c r="GP32" s="64"/>
      <c r="GQ32" s="64"/>
      <c r="GR32" s="64"/>
      <c r="GS32" s="64"/>
      <c r="GT32" s="64"/>
      <c r="GU32" s="64"/>
      <c r="GV32" s="64"/>
      <c r="GW32" s="64"/>
      <c r="GX32" s="64"/>
      <c r="GY32" s="64"/>
      <c r="GZ32" s="64"/>
      <c r="HA32" s="64"/>
      <c r="HB32" s="64"/>
      <c r="HC32" s="64"/>
      <c r="HD32" s="64"/>
      <c r="HE32" s="64"/>
      <c r="HF32" s="64"/>
      <c r="HG32" s="64"/>
      <c r="HH32" s="64"/>
      <c r="HI32" s="64"/>
      <c r="HJ32" s="64"/>
      <c r="HK32" s="64"/>
      <c r="HL32" s="64"/>
      <c r="HM32" s="64"/>
      <c r="HN32" s="64"/>
      <c r="HO32" s="64"/>
      <c r="HP32" s="64"/>
      <c r="HQ32" s="64"/>
      <c r="HR32" s="64"/>
      <c r="HS32" s="64"/>
      <c r="HT32" s="64"/>
      <c r="HU32" s="64"/>
      <c r="HV32" s="64"/>
      <c r="HW32" s="64"/>
      <c r="HX32" s="64"/>
      <c r="HY32" s="64"/>
      <c r="HZ32" s="64"/>
      <c r="IA32" s="64"/>
      <c r="IB32" s="64"/>
      <c r="IC32" s="64"/>
      <c r="ID32" s="64"/>
      <c r="IE32" s="64"/>
      <c r="IF32" s="64"/>
      <c r="IG32" s="64"/>
      <c r="IH32" s="64"/>
      <c r="II32" s="64"/>
      <c r="IJ32" s="64"/>
      <c r="IK32" s="64"/>
      <c r="IL32" s="64"/>
      <c r="IM32" s="64"/>
      <c r="IN32" s="64"/>
      <c r="IO32" s="64"/>
      <c r="IP32" s="64"/>
      <c r="IQ32" s="64"/>
      <c r="IR32" s="64"/>
      <c r="IS32" s="64"/>
      <c r="IT32" s="64"/>
      <c r="IU32" s="64"/>
      <c r="IV32" s="64"/>
      <c r="IW32" s="64"/>
      <c r="IX32" s="64"/>
    </row>
    <row r="33" spans="2:4" s="64" customFormat="1">
      <c r="B33" s="67"/>
      <c r="C33" s="67"/>
      <c r="D33" s="67"/>
    </row>
    <row r="34" spans="2:4" s="64" customFormat="1">
      <c r="B34" s="67"/>
      <c r="C34" s="67"/>
      <c r="D34" s="67"/>
    </row>
    <row r="35" spans="2:4" s="64" customFormat="1">
      <c r="B35" s="67"/>
      <c r="C35" s="67"/>
      <c r="D35" s="67"/>
    </row>
    <row r="36" spans="2:4" s="64" customFormat="1">
      <c r="B36" s="67"/>
      <c r="C36" s="67"/>
      <c r="D36" s="67"/>
    </row>
    <row r="37" spans="2:4" s="64" customFormat="1">
      <c r="B37" s="67"/>
      <c r="C37" s="67"/>
      <c r="D37" s="67"/>
    </row>
    <row r="38" spans="2:4" s="64" customFormat="1">
      <c r="B38" s="67"/>
      <c r="C38" s="67"/>
      <c r="D38" s="67"/>
    </row>
    <row r="39" spans="2:4" s="64" customFormat="1">
      <c r="B39" s="67"/>
      <c r="C39" s="67"/>
      <c r="D39" s="67"/>
    </row>
    <row r="40" spans="2:4" s="64" customFormat="1">
      <c r="B40" s="67"/>
      <c r="C40" s="67"/>
      <c r="D40" s="67"/>
    </row>
  </sheetData>
  <mergeCells count="73">
    <mergeCell ref="A24:A27"/>
    <mergeCell ref="B24:B27"/>
    <mergeCell ref="C24:C27"/>
    <mergeCell ref="E24:E27"/>
    <mergeCell ref="F24:F27"/>
    <mergeCell ref="G28:G30"/>
    <mergeCell ref="H28:H30"/>
    <mergeCell ref="M28:M30"/>
    <mergeCell ref="N28:N30"/>
    <mergeCell ref="O28:O30"/>
    <mergeCell ref="A28:A30"/>
    <mergeCell ref="B28:B30"/>
    <mergeCell ref="C28:C30"/>
    <mergeCell ref="E28:E30"/>
    <mergeCell ref="F28:F30"/>
    <mergeCell ref="O24:O27"/>
    <mergeCell ref="G24:G27"/>
    <mergeCell ref="H24:H27"/>
    <mergeCell ref="M24:M27"/>
    <mergeCell ref="N24:N27"/>
    <mergeCell ref="E21:E23"/>
    <mergeCell ref="F21:F23"/>
    <mergeCell ref="G21:G23"/>
    <mergeCell ref="H21:H23"/>
    <mergeCell ref="M21:M23"/>
    <mergeCell ref="E10:E13"/>
    <mergeCell ref="O14:O20"/>
    <mergeCell ref="A21:A23"/>
    <mergeCell ref="B14:B20"/>
    <mergeCell ref="C14:C20"/>
    <mergeCell ref="E14:E20"/>
    <mergeCell ref="F14:F20"/>
    <mergeCell ref="G14:G20"/>
    <mergeCell ref="H14:H20"/>
    <mergeCell ref="M14:M20"/>
    <mergeCell ref="N14:N20"/>
    <mergeCell ref="O21:O23"/>
    <mergeCell ref="A14:A20"/>
    <mergeCell ref="N21:N23"/>
    <mergeCell ref="B21:B23"/>
    <mergeCell ref="C21:C23"/>
    <mergeCell ref="I7:M7"/>
    <mergeCell ref="N10:N13"/>
    <mergeCell ref="O10:O13"/>
    <mergeCell ref="O8:O9"/>
    <mergeCell ref="A8:A9"/>
    <mergeCell ref="B8:B9"/>
    <mergeCell ref="E8:E9"/>
    <mergeCell ref="F8:F9"/>
    <mergeCell ref="G8:G9"/>
    <mergeCell ref="H8:H9"/>
    <mergeCell ref="G10:G13"/>
    <mergeCell ref="D7:D9"/>
    <mergeCell ref="E7:H7"/>
    <mergeCell ref="A10:A13"/>
    <mergeCell ref="B10:B13"/>
    <mergeCell ref="C10:C13"/>
    <mergeCell ref="F10:F13"/>
    <mergeCell ref="H10:H13"/>
    <mergeCell ref="M10:M13"/>
    <mergeCell ref="A1:B3"/>
    <mergeCell ref="A4:B4"/>
    <mergeCell ref="C4:N4"/>
    <mergeCell ref="A5:B5"/>
    <mergeCell ref="C5:N5"/>
    <mergeCell ref="A6:B6"/>
    <mergeCell ref="C6:N6"/>
    <mergeCell ref="I8:I9"/>
    <mergeCell ref="K8:K9"/>
    <mergeCell ref="L8:L9"/>
    <mergeCell ref="M8:M9"/>
    <mergeCell ref="N8:N9"/>
    <mergeCell ref="N7:O7"/>
  </mergeCells>
  <conditionalFormatting sqref="D14:D17">
    <cfRule type="containsText" dxfId="615" priority="481" operator="containsText" text="4- Bajo">
      <formula>NOT(ISERROR(SEARCH("4- Bajo",D14)))</formula>
    </cfRule>
    <cfRule type="containsText" dxfId="614" priority="480" operator="containsText" text="3- Bajo">
      <formula>NOT(ISERROR(SEARCH("3- Bajo",D14)))</formula>
    </cfRule>
    <cfRule type="containsText" dxfId="613" priority="479" operator="containsText" text="4- Moderado">
      <formula>NOT(ISERROR(SEARCH("4- Moderado",D14)))</formula>
    </cfRule>
    <cfRule type="containsText" dxfId="612" priority="478" operator="containsText" text="6- Moderado">
      <formula>NOT(ISERROR(SEARCH("6- Moderado",D14)))</formula>
    </cfRule>
    <cfRule type="containsText" dxfId="611" priority="477" operator="containsText" text="3- Moderado">
      <formula>NOT(ISERROR(SEARCH("3- Moderado",D14)))</formula>
    </cfRule>
    <cfRule type="containsText" dxfId="610" priority="482" operator="containsText" text="1- Bajo">
      <formula>NOT(ISERROR(SEARCH("1- Bajo",D14)))</formula>
    </cfRule>
  </conditionalFormatting>
  <conditionalFormatting sqref="D21:D30">
    <cfRule type="containsText" dxfId="609" priority="1" operator="containsText" text="3- Moderado">
      <formula>NOT(ISERROR(SEARCH("3- Moderado",D21)))</formula>
    </cfRule>
    <cfRule type="containsText" dxfId="608" priority="2" operator="containsText" text="6- Moderado">
      <formula>NOT(ISERROR(SEARCH("6- Moderado",D21)))</formula>
    </cfRule>
    <cfRule type="containsText" dxfId="607" priority="3" operator="containsText" text="4- Moderado">
      <formula>NOT(ISERROR(SEARCH("4- Moderado",D21)))</formula>
    </cfRule>
    <cfRule type="containsText" dxfId="606" priority="4" operator="containsText" text="3- Bajo">
      <formula>NOT(ISERROR(SEARCH("3- Bajo",D21)))</formula>
    </cfRule>
    <cfRule type="containsText" dxfId="605" priority="5" operator="containsText" text="4- Bajo">
      <formula>NOT(ISERROR(SEARCH("4- Bajo",D21)))</formula>
    </cfRule>
    <cfRule type="containsText" dxfId="604" priority="6" operator="containsText" text="1- Bajo">
      <formula>NOT(ISERROR(SEARCH("1- Bajo",D21)))</formula>
    </cfRule>
  </conditionalFormatting>
  <conditionalFormatting sqref="H10 H14">
    <cfRule type="containsText" dxfId="603" priority="527" operator="containsText" text="Muy Baja">
      <formula>NOT(ISERROR(SEARCH("Muy Baja",H10)))</formula>
    </cfRule>
    <cfRule type="containsText" dxfId="602" priority="537" operator="containsText" text="Muy Baja">
      <formula>NOT(ISERROR(SEARCH("Muy Baja",H10)))</formula>
    </cfRule>
    <cfRule type="containsText" dxfId="601" priority="533" operator="containsText" text="Media">
      <formula>NOT(ISERROR(SEARCH("Media",H10)))</formula>
    </cfRule>
    <cfRule type="containsText" dxfId="600" priority="532" operator="containsText" text="Media">
      <formula>NOT(ISERROR(SEARCH("Media",H10)))</formula>
    </cfRule>
    <cfRule type="containsText" dxfId="599" priority="531" operator="containsText" text="Media">
      <formula>NOT(ISERROR(SEARCH("Media",H10)))</formula>
    </cfRule>
    <cfRule type="containsText" dxfId="598" priority="530" operator="containsText" text="Alta">
      <formula>NOT(ISERROR(SEARCH("Alta",H10)))</formula>
    </cfRule>
    <cfRule type="containsText" dxfId="597" priority="529" operator="containsText" text="Muy Alta">
      <formula>NOT(ISERROR(SEARCH("Muy Alta",H10)))</formula>
    </cfRule>
    <cfRule type="containsText" dxfId="596" priority="528" operator="containsText" text="Baja">
      <formula>NOT(ISERROR(SEARCH("Baja",H10)))</formula>
    </cfRule>
    <cfRule type="containsText" dxfId="595" priority="538" operator="containsText" text="Muy Baja">
      <formula>NOT(ISERROR(SEARCH("Muy Baja",H10)))</formula>
    </cfRule>
    <cfRule type="containsText" dxfId="594" priority="534" operator="containsText" text="Muy Baja">
      <formula>NOT(ISERROR(SEARCH("Muy Baja",H10)))</formula>
    </cfRule>
    <cfRule type="containsText" dxfId="593" priority="535" operator="containsText" text="Baja">
      <formula>NOT(ISERROR(SEARCH("Baja",H10)))</formula>
    </cfRule>
    <cfRule type="containsText" dxfId="592" priority="536" operator="containsText" text="Muy Baja">
      <formula>NOT(ISERROR(SEARCH("Muy Baja",H10)))</formula>
    </cfRule>
    <cfRule type="containsText" dxfId="591" priority="539" operator="containsText" text="Muy Baja'Tabla probabilidad'!">
      <formula>NOT(ISERROR(SEARCH("Muy Baja'Tabla probabilidad'!",H10)))</formula>
    </cfRule>
    <cfRule type="containsText" dxfId="590" priority="540" operator="containsText" text="Muy bajo">
      <formula>NOT(ISERROR(SEARCH("Muy bajo",H10)))</formula>
    </cfRule>
    <cfRule type="containsText" dxfId="589" priority="541" operator="containsText" text="Alta">
      <formula>NOT(ISERROR(SEARCH("Alta",H10)))</formula>
    </cfRule>
    <cfRule type="containsText" dxfId="588" priority="542" operator="containsText" text="Media">
      <formula>NOT(ISERROR(SEARCH("Media",H10)))</formula>
    </cfRule>
    <cfRule type="containsText" dxfId="587" priority="543" operator="containsText" text="Baja">
      <formula>NOT(ISERROR(SEARCH("Baja",H10)))</formula>
    </cfRule>
    <cfRule type="containsText" dxfId="586" priority="544" operator="containsText" text="Muy baja">
      <formula>NOT(ISERROR(SEARCH("Muy baja",H10)))</formula>
    </cfRule>
    <cfRule type="cellIs" dxfId="585" priority="547" operator="between">
      <formula>1</formula>
      <formula>2</formula>
    </cfRule>
    <cfRule type="cellIs" dxfId="584" priority="548" operator="between">
      <formula>0</formula>
      <formula>2</formula>
    </cfRule>
  </conditionalFormatting>
  <conditionalFormatting sqref="H21">
    <cfRule type="containsText" dxfId="583" priority="21" operator="containsText" text="Alta">
      <formula>NOT(ISERROR(SEARCH("Alta",H21)))</formula>
    </cfRule>
    <cfRule type="containsText" dxfId="582" priority="22" operator="containsText" text="Media">
      <formula>NOT(ISERROR(SEARCH("Media",H21)))</formula>
    </cfRule>
    <cfRule type="containsText" dxfId="581" priority="23" operator="containsText" text="Baja">
      <formula>NOT(ISERROR(SEARCH("Baja",H21)))</formula>
    </cfRule>
    <cfRule type="containsText" dxfId="580" priority="24" operator="containsText" text="Muy baja">
      <formula>NOT(ISERROR(SEARCH("Muy baja",H21)))</formula>
    </cfRule>
    <cfRule type="cellIs" dxfId="579" priority="27" operator="between">
      <formula>1</formula>
      <formula>2</formula>
    </cfRule>
    <cfRule type="cellIs" dxfId="578" priority="28" operator="between">
      <formula>0</formula>
      <formula>2</formula>
    </cfRule>
    <cfRule type="containsText" dxfId="577" priority="11" operator="containsText" text="Media">
      <formula>NOT(ISERROR(SEARCH("Media",H21)))</formula>
    </cfRule>
    <cfRule type="containsText" dxfId="576" priority="7" operator="containsText" text="Muy Baja">
      <formula>NOT(ISERROR(SEARCH("Muy Baja",H21)))</formula>
    </cfRule>
    <cfRule type="containsText" dxfId="575" priority="8" operator="containsText" text="Baja">
      <formula>NOT(ISERROR(SEARCH("Baja",H21)))</formula>
    </cfRule>
    <cfRule type="containsText" dxfId="574" priority="9" operator="containsText" text="Muy Alta">
      <formula>NOT(ISERROR(SEARCH("Muy Alta",H21)))</formula>
    </cfRule>
    <cfRule type="containsText" dxfId="573" priority="10" operator="containsText" text="Alta">
      <formula>NOT(ISERROR(SEARCH("Alta",H21)))</formula>
    </cfRule>
    <cfRule type="containsText" dxfId="572" priority="12" operator="containsText" text="Media">
      <formula>NOT(ISERROR(SEARCH("Media",H21)))</formula>
    </cfRule>
    <cfRule type="containsText" dxfId="571" priority="13" operator="containsText" text="Media">
      <formula>NOT(ISERROR(SEARCH("Media",H21)))</formula>
    </cfRule>
    <cfRule type="containsText" dxfId="570" priority="14" operator="containsText" text="Muy Baja">
      <formula>NOT(ISERROR(SEARCH("Muy Baja",H21)))</formula>
    </cfRule>
    <cfRule type="containsText" dxfId="569" priority="15" operator="containsText" text="Baja">
      <formula>NOT(ISERROR(SEARCH("Baja",H21)))</formula>
    </cfRule>
    <cfRule type="containsText" dxfId="568" priority="16" operator="containsText" text="Muy Baja">
      <formula>NOT(ISERROR(SEARCH("Muy Baja",H21)))</formula>
    </cfRule>
    <cfRule type="containsText" dxfId="567" priority="17" operator="containsText" text="Muy Baja">
      <formula>NOT(ISERROR(SEARCH("Muy Baja",H21)))</formula>
    </cfRule>
    <cfRule type="containsText" dxfId="566" priority="18" operator="containsText" text="Muy Baja">
      <formula>NOT(ISERROR(SEARCH("Muy Baja",H21)))</formula>
    </cfRule>
    <cfRule type="containsText" dxfId="565" priority="19" operator="containsText" text="Muy Baja'Tabla probabilidad'!">
      <formula>NOT(ISERROR(SEARCH("Muy Baja'Tabla probabilidad'!",H21)))</formula>
    </cfRule>
    <cfRule type="containsText" dxfId="564" priority="20" operator="containsText" text="Muy bajo">
      <formula>NOT(ISERROR(SEARCH("Muy bajo",H21)))</formula>
    </cfRule>
  </conditionalFormatting>
  <conditionalFormatting sqref="H24 H28">
    <cfRule type="containsText" dxfId="563" priority="393" operator="containsText" text="Muy Alta">
      <formula>NOT(ISERROR(SEARCH("Muy Alta",H24)))</formula>
    </cfRule>
    <cfRule type="containsText" dxfId="562" priority="394" operator="containsText" text="Alta">
      <formula>NOT(ISERROR(SEARCH("Alta",H24)))</formula>
    </cfRule>
    <cfRule type="containsText" dxfId="561" priority="395" operator="containsText" text="Media">
      <formula>NOT(ISERROR(SEARCH("Media",H24)))</formula>
    </cfRule>
    <cfRule type="containsText" dxfId="560" priority="396" operator="containsText" text="Media">
      <formula>NOT(ISERROR(SEARCH("Media",H24)))</formula>
    </cfRule>
    <cfRule type="containsText" dxfId="559" priority="397" operator="containsText" text="Media">
      <formula>NOT(ISERROR(SEARCH("Media",H24)))</formula>
    </cfRule>
    <cfRule type="containsText" dxfId="558" priority="398" operator="containsText" text="Muy Baja">
      <formula>NOT(ISERROR(SEARCH("Muy Baja",H24)))</formula>
    </cfRule>
    <cfRule type="cellIs" dxfId="557" priority="411" operator="between">
      <formula>1</formula>
      <formula>2</formula>
    </cfRule>
    <cfRule type="cellIs" dxfId="556" priority="412" operator="between">
      <formula>0</formula>
      <formula>2</formula>
    </cfRule>
    <cfRule type="containsText" dxfId="555" priority="408" operator="containsText" text="Muy baja">
      <formula>NOT(ISERROR(SEARCH("Muy baja",H24)))</formula>
    </cfRule>
    <cfRule type="containsText" dxfId="554" priority="407" operator="containsText" text="Baja">
      <formula>NOT(ISERROR(SEARCH("Baja",H24)))</formula>
    </cfRule>
    <cfRule type="containsText" dxfId="553" priority="401" operator="containsText" text="Muy Baja">
      <formula>NOT(ISERROR(SEARCH("Muy Baja",H24)))</formula>
    </cfRule>
    <cfRule type="containsText" dxfId="552" priority="406" operator="containsText" text="Media">
      <formula>NOT(ISERROR(SEARCH("Media",H24)))</formula>
    </cfRule>
    <cfRule type="containsText" dxfId="551" priority="399" operator="containsText" text="Baja">
      <formula>NOT(ISERROR(SEARCH("Baja",H24)))</formula>
    </cfRule>
    <cfRule type="containsText" dxfId="550" priority="405" operator="containsText" text="Alta">
      <formula>NOT(ISERROR(SEARCH("Alta",H24)))</formula>
    </cfRule>
    <cfRule type="containsText" dxfId="549" priority="404" operator="containsText" text="Muy bajo">
      <formula>NOT(ISERROR(SEARCH("Muy bajo",H24)))</formula>
    </cfRule>
    <cfRule type="containsText" dxfId="548" priority="403" operator="containsText" text="Muy Baja'Tabla probabilidad'!">
      <formula>NOT(ISERROR(SEARCH("Muy Baja'Tabla probabilidad'!",H24)))</formula>
    </cfRule>
    <cfRule type="containsText" dxfId="547" priority="402" operator="containsText" text="Muy Baja">
      <formula>NOT(ISERROR(SEARCH("Muy Baja",H24)))</formula>
    </cfRule>
    <cfRule type="containsText" dxfId="546" priority="400" operator="containsText" text="Muy Baja">
      <formula>NOT(ISERROR(SEARCH("Muy Baja",H24)))</formula>
    </cfRule>
    <cfRule type="containsText" dxfId="545" priority="391" operator="containsText" text="Muy Baja">
      <formula>NOT(ISERROR(SEARCH("Muy Baja",H24)))</formula>
    </cfRule>
    <cfRule type="containsText" dxfId="544" priority="392" operator="containsText" text="Baja">
      <formula>NOT(ISERROR(SEARCH("Baja",H24)))</formula>
    </cfRule>
  </conditionalFormatting>
  <conditionalFormatting sqref="K10:K30 M21">
    <cfRule type="containsText" dxfId="543" priority="34" operator="containsText" text="Leve">
      <formula>NOT(ISERROR(SEARCH("Leve",K10)))</formula>
    </cfRule>
    <cfRule type="containsText" dxfId="542" priority="32" operator="containsText" text="Moderado">
      <formula>NOT(ISERROR(SEARCH("Moderado",K10)))</formula>
    </cfRule>
    <cfRule type="containsText" dxfId="541" priority="31" operator="containsText" text="Alta">
      <formula>NOT(ISERROR(SEARCH("Alta",K10)))</formula>
    </cfRule>
    <cfRule type="containsText" dxfId="540" priority="30" operator="containsText" text="Mayor">
      <formula>NOT(ISERROR(SEARCH("Mayor",K10)))</formula>
    </cfRule>
    <cfRule type="containsText" dxfId="539" priority="29" operator="containsText" text="Catastrófico">
      <formula>NOT(ISERROR(SEARCH("Catastrófico",K10)))</formula>
    </cfRule>
    <cfRule type="containsText" dxfId="538" priority="33" operator="containsText" text="Menor">
      <formula>NOT(ISERROR(SEARCH("Menor",K10)))</formula>
    </cfRule>
  </conditionalFormatting>
  <conditionalFormatting sqref="M10 M14 M24 M28">
    <cfRule type="containsText" dxfId="537" priority="522" operator="containsText" text="Mayor">
      <formula>NOT(ISERROR(SEARCH("Mayor",M10)))</formula>
    </cfRule>
    <cfRule type="containsText" dxfId="536" priority="523" operator="containsText" text="Alta">
      <formula>NOT(ISERROR(SEARCH("Alta",M10)))</formula>
    </cfRule>
    <cfRule type="containsText" dxfId="535" priority="525" operator="containsText" text="Menor">
      <formula>NOT(ISERROR(SEARCH("Menor",M10)))</formula>
    </cfRule>
    <cfRule type="containsText" dxfId="534" priority="526" operator="containsText" text="Leve">
      <formula>NOT(ISERROR(SEARCH("Leve",M10)))</formula>
    </cfRule>
    <cfRule type="containsText" dxfId="533" priority="521" operator="containsText" text="Catastrófico">
      <formula>NOT(ISERROR(SEARCH("Catastrófico",M10)))</formula>
    </cfRule>
  </conditionalFormatting>
  <conditionalFormatting sqref="M10 M14 M24:N24 M28:N28">
    <cfRule type="containsText" dxfId="532" priority="524" operator="containsText" text="Moderado">
      <formula>NOT(ISERROR(SEARCH("Moderado",M10)))</formula>
    </cfRule>
  </conditionalFormatting>
  <conditionalFormatting sqref="N8:O8">
    <cfRule type="containsText" dxfId="531" priority="470" operator="containsText" text="1- Bajo">
      <formula>NOT(ISERROR(SEARCH("1- Bajo",N8)))</formula>
    </cfRule>
    <cfRule type="containsText" dxfId="530" priority="469" operator="containsText" text="4- Bajo">
      <formula>NOT(ISERROR(SEARCH("4- Bajo",N8)))</formula>
    </cfRule>
    <cfRule type="containsText" dxfId="529" priority="468" operator="containsText" text="3- Bajo">
      <formula>NOT(ISERROR(SEARCH("3- Bajo",N8)))</formula>
    </cfRule>
    <cfRule type="containsText" dxfId="528" priority="467" operator="containsText" text="4- Moderado">
      <formula>NOT(ISERROR(SEARCH("4- Moderado",N8)))</formula>
    </cfRule>
    <cfRule type="containsText" dxfId="527" priority="466" operator="containsText" text="6- Moderado">
      <formula>NOT(ISERROR(SEARCH("6- Moderado",N8)))</formula>
    </cfRule>
    <cfRule type="containsText" dxfId="526" priority="465" operator="containsText" text="3- Moderado">
      <formula>NOT(ISERROR(SEARCH("3- Moderado",N8)))</formula>
    </cfRule>
  </conditionalFormatting>
  <conditionalFormatting sqref="N10:O10 N14:O14">
    <cfRule type="containsText" dxfId="525" priority="552" operator="containsText" text="Moderado">
      <formula>NOT(ISERROR(SEARCH("Moderado",N10)))</formula>
    </cfRule>
    <cfRule type="containsText" dxfId="524" priority="551" operator="containsText" text="Bajo">
      <formula>NOT(ISERROR(SEARCH("Bajo",N10)))</formula>
    </cfRule>
    <cfRule type="containsText" dxfId="523" priority="550" operator="containsText" text="Alto">
      <formula>NOT(ISERROR(SEARCH("Alto",N10)))</formula>
    </cfRule>
    <cfRule type="containsText" dxfId="522" priority="549" operator="containsText" text="Extremo">
      <formula>NOT(ISERROR(SEARCH("Extremo",N10)))</formula>
    </cfRule>
  </conditionalFormatting>
  <conditionalFormatting sqref="N21:O21">
    <cfRule type="containsText" dxfId="521" priority="36" operator="containsText" text="Alto">
      <formula>NOT(ISERROR(SEARCH("Alto",N21)))</formula>
    </cfRule>
    <cfRule type="containsText" dxfId="520" priority="35" operator="containsText" text="Extremo">
      <formula>NOT(ISERROR(SEARCH("Extremo",N21)))</formula>
    </cfRule>
    <cfRule type="containsText" dxfId="519" priority="37" operator="containsText" text="Bajo">
      <formula>NOT(ISERROR(SEARCH("Bajo",N21)))</formula>
    </cfRule>
    <cfRule type="containsText" dxfId="518" priority="38" operator="containsText" text="Moderado">
      <formula>NOT(ISERROR(SEARCH("Moderado",N21)))</formula>
    </cfRule>
  </conditionalFormatting>
  <conditionalFormatting sqref="N24:O24">
    <cfRule type="containsText" dxfId="517" priority="414" operator="containsText" text="Alto">
      <formula>NOT(ISERROR(SEARCH("Alto",N24)))</formula>
    </cfRule>
    <cfRule type="containsText" dxfId="516" priority="415" operator="containsText" text="Bajo">
      <formula>NOT(ISERROR(SEARCH("Bajo",N24)))</formula>
    </cfRule>
    <cfRule type="containsText" dxfId="515" priority="413" operator="containsText" text="Extremo">
      <formula>NOT(ISERROR(SEARCH("Extremo",N24)))</formula>
    </cfRule>
  </conditionalFormatting>
  <conditionalFormatting sqref="N28:O28">
    <cfRule type="containsText" dxfId="514" priority="369" operator="containsText" text="Extremo">
      <formula>NOT(ISERROR(SEARCH("Extremo",N28)))</formula>
    </cfRule>
    <cfRule type="containsText" dxfId="513" priority="370" operator="containsText" text="Alto">
      <formula>NOT(ISERROR(SEARCH("Alto",N28)))</formula>
    </cfRule>
    <cfRule type="containsText" dxfId="512" priority="371" operator="containsText" text="Bajo">
      <formula>NOT(ISERROR(SEARCH("Bajo",N28)))</formula>
    </cfRule>
  </conditionalFormatting>
  <conditionalFormatting sqref="O24">
    <cfRule type="containsText" dxfId="511" priority="416" operator="containsText" text="Moderado">
      <formula>NOT(ISERROR(SEARCH("Moderado",O24)))</formula>
    </cfRule>
  </conditionalFormatting>
  <conditionalFormatting sqref="O28">
    <cfRule type="containsText" dxfId="510" priority="372" operator="containsText" text="Moderado">
      <formula>NOT(ISERROR(SEARCH("Moderado",O28)))</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45" operator="containsText" id="{AA33B07E-BE8F-4B6B-A87A-4079EED8E612}">
            <xm:f>NOT(ISERROR(SEARCH(#REF!,H10)))</xm:f>
            <xm:f>#REF!</xm:f>
            <x14:dxf>
              <font>
                <color rgb="FF006100"/>
              </font>
              <fill>
                <patternFill>
                  <bgColor rgb="FFC6EFCE"/>
                </patternFill>
              </fill>
            </x14:dxf>
          </x14:cfRule>
          <x14:cfRule type="containsText" priority="546" operator="containsText" id="{8D8F2D8B-417A-4DC6-AC0D-BA260E014A2D}">
            <xm:f>NOT(ISERROR(SEARCH(#REF!,H10)))</xm:f>
            <xm:f>#REF!</xm:f>
            <x14:dxf>
              <font>
                <color rgb="FF9C0006"/>
              </font>
              <fill>
                <patternFill>
                  <bgColor rgb="FFFFC7CE"/>
                </patternFill>
              </fill>
            </x14:dxf>
          </x14:cfRule>
          <xm:sqref>H10 H14</xm:sqref>
        </x14:conditionalFormatting>
        <x14:conditionalFormatting xmlns:xm="http://schemas.microsoft.com/office/excel/2006/main">
          <x14:cfRule type="containsText" priority="25" operator="containsText" id="{9F93FFDA-ABF3-487D-A93F-A0D8D0593D8B}">
            <xm:f>NOT(ISERROR(SEARCH(#REF!,H21)))</xm:f>
            <xm:f>#REF!</xm:f>
            <x14:dxf>
              <font>
                <color rgb="FF006100"/>
              </font>
              <fill>
                <patternFill>
                  <bgColor rgb="FFC6EFCE"/>
                </patternFill>
              </fill>
            </x14:dxf>
          </x14:cfRule>
          <x14:cfRule type="containsText" priority="26" operator="containsText" id="{79839AF3-3E40-471B-8A7A-EC5683779750}">
            <xm:f>NOT(ISERROR(SEARCH(#REF!,H21)))</xm:f>
            <xm:f>#REF!</xm:f>
            <x14:dxf>
              <font>
                <color rgb="FF9C0006"/>
              </font>
              <fill>
                <patternFill>
                  <bgColor rgb="FFFFC7CE"/>
                </patternFill>
              </fill>
            </x14:dxf>
          </x14:cfRule>
          <xm:sqref>H21</xm:sqref>
        </x14:conditionalFormatting>
        <x14:conditionalFormatting xmlns:xm="http://schemas.microsoft.com/office/excel/2006/main">
          <x14:cfRule type="containsText" priority="410" operator="containsText" id="{63E3EF47-8926-4E3F-8CCE-0E600E1D7B50}">
            <xm:f>NOT(ISERROR(SEARCH(#REF!,H24)))</xm:f>
            <xm:f>#REF!</xm:f>
            <x14:dxf>
              <font>
                <color rgb="FF9C0006"/>
              </font>
              <fill>
                <patternFill>
                  <bgColor rgb="FFFFC7CE"/>
                </patternFill>
              </fill>
            </x14:dxf>
          </x14:cfRule>
          <x14:cfRule type="containsText" priority="409" operator="containsText" id="{D3D4D274-6F12-4B02-A0DA-D5DDA5383DE2}">
            <xm:f>NOT(ISERROR(SEARCH(#REF!,H24)))</xm:f>
            <xm:f>#REF!</xm:f>
            <x14:dxf>
              <font>
                <color rgb="FF006100"/>
              </font>
              <fill>
                <patternFill>
                  <bgColor rgb="FFC6EFCE"/>
                </patternFill>
              </fill>
            </x14:dxf>
          </x14:cfRule>
          <xm:sqref>H24 H28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administracion '!$I$17:$I$22</xm:f>
          </x14:formula1>
          <xm:sqref>I10:I30</xm:sqref>
        </x14:dataValidation>
        <x14:dataValidation type="list" allowBlank="1" showInputMessage="1" showErrorMessage="1" xr:uid="{1C6F449E-A5F5-4A5F-95F3-C6B512061812}">
          <x14:formula1>
            <xm:f>IF(I10='8- Politicas de administracion '!$B$16,'8- Politicas de administracion '!$C$17:$C$21,IF(I10='8- Politicas de administracion '!$B$24,'8- Politicas de administracion '!$C$25:$C$29,IF(I10='8- Politicas de administracion '!$B$32,'8- Politicas de administracion '!$C$33:$C$37,IF(I10='8- Politicas de administracion '!$B$40,'8- Politicas de administracion '!$C$41:$C$45,IF(I10='8- Politicas de administracion '!$B$48,'8- Politicas de administracion '!$C$49:$C$53,IF(I10='8- Politicas de administracion '!$B$56,'8- Politicas de administracion '!$C$57:$C$61))))))</xm:f>
          </x14:formula1>
          <xm:sqref>J10:J30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30"/>
  <sheetViews>
    <sheetView showGridLines="0" zoomScale="70" zoomScaleNormal="70" zoomScalePageLayoutView="70" workbookViewId="0">
      <selection activeCell="E17" sqref="E17"/>
    </sheetView>
  </sheetViews>
  <sheetFormatPr baseColWidth="10" defaultColWidth="11.42578125" defaultRowHeight="15"/>
  <cols>
    <col min="1" max="1" width="7" customWidth="1"/>
    <col min="2" max="2" width="34.5703125" customWidth="1"/>
    <col min="3" max="3" width="81.42578125" style="22" customWidth="1"/>
    <col min="4" max="4" width="5" hidden="1" customWidth="1"/>
    <col min="5" max="5" width="48.7109375" customWidth="1"/>
    <col min="6" max="6" width="9.28515625" customWidth="1"/>
    <col min="7" max="7" width="14.5703125" customWidth="1"/>
    <col min="8" max="8" width="13.140625" customWidth="1"/>
    <col min="9" max="9" width="15" customWidth="1"/>
    <col min="10" max="10" width="9.28515625" customWidth="1"/>
    <col min="11" max="11" width="8" customWidth="1"/>
    <col min="12" max="12" width="37.7109375" customWidth="1"/>
    <col min="13" max="13" width="79.42578125" customWidth="1"/>
    <col min="14" max="14" width="11.140625" customWidth="1"/>
    <col min="15" max="15" width="16.5703125" customWidth="1"/>
    <col min="16" max="16" width="14" customWidth="1"/>
    <col min="17" max="17" width="10.85546875" customWidth="1"/>
    <col min="18" max="18" width="9" customWidth="1"/>
    <col min="19" max="19" width="7" customWidth="1"/>
    <col min="20" max="20" width="14.28515625" style="16" customWidth="1"/>
    <col min="21" max="21" width="14.28515625" style="15" customWidth="1"/>
    <col min="22" max="22" width="14.28515625" style="17" customWidth="1"/>
    <col min="23" max="278" width="11.42578125" style="9"/>
    <col min="279" max="16384" width="11.42578125" style="14"/>
  </cols>
  <sheetData>
    <row r="1" spans="1:278" s="11" customFormat="1" ht="21.75" customHeight="1" thickTop="1">
      <c r="A1" s="70"/>
      <c r="B1" s="71"/>
      <c r="C1" s="413" t="s">
        <v>341</v>
      </c>
      <c r="D1" s="413"/>
      <c r="E1" s="413"/>
      <c r="F1" s="413"/>
      <c r="G1" s="413"/>
      <c r="H1" s="413"/>
      <c r="I1" s="413"/>
      <c r="J1" s="413"/>
      <c r="K1" s="413"/>
      <c r="L1" s="413"/>
      <c r="M1" s="413"/>
      <c r="N1" s="413"/>
      <c r="O1" s="413"/>
      <c r="P1" s="413"/>
      <c r="Q1" s="413"/>
      <c r="R1" s="413"/>
      <c r="S1" s="413"/>
      <c r="T1" s="413"/>
      <c r="U1" s="413"/>
      <c r="V1" s="413"/>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13"/>
      <c r="D2" s="413"/>
      <c r="E2" s="413"/>
      <c r="F2" s="413"/>
      <c r="G2" s="413"/>
      <c r="H2" s="413"/>
      <c r="I2" s="413"/>
      <c r="J2" s="413"/>
      <c r="K2" s="413"/>
      <c r="L2" s="413"/>
      <c r="M2" s="413"/>
      <c r="N2" s="413"/>
      <c r="O2" s="413"/>
      <c r="P2" s="413"/>
      <c r="Q2" s="413"/>
      <c r="R2" s="413"/>
      <c r="S2" s="413"/>
      <c r="T2" s="413"/>
      <c r="U2" s="413"/>
      <c r="V2" s="413"/>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13"/>
      <c r="D3" s="413"/>
      <c r="E3" s="413"/>
      <c r="F3" s="413"/>
      <c r="G3" s="413"/>
      <c r="H3" s="413"/>
      <c r="I3" s="413"/>
      <c r="J3" s="413"/>
      <c r="K3" s="413"/>
      <c r="L3" s="413"/>
      <c r="M3" s="413"/>
      <c r="N3" s="413"/>
      <c r="O3" s="413"/>
      <c r="P3" s="413"/>
      <c r="Q3" s="413"/>
      <c r="R3" s="413"/>
      <c r="S3" s="413"/>
      <c r="T3" s="413"/>
      <c r="U3" s="413"/>
      <c r="V3" s="413"/>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414" t="s">
        <v>342</v>
      </c>
      <c r="B4" s="415"/>
      <c r="C4" s="410" t="s">
        <v>4</v>
      </c>
      <c r="D4" s="411"/>
      <c r="E4" s="411"/>
      <c r="F4" s="411"/>
      <c r="G4" s="411"/>
      <c r="H4" s="411"/>
      <c r="I4" s="411"/>
      <c r="J4" s="411"/>
      <c r="K4" s="411"/>
      <c r="L4" s="411"/>
      <c r="M4" s="412"/>
      <c r="N4" s="155"/>
      <c r="O4" s="74"/>
      <c r="P4" s="74"/>
      <c r="Q4" s="74"/>
      <c r="R4" s="74"/>
      <c r="S4" s="74"/>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25" customHeight="1" thickTop="1" thickBot="1">
      <c r="A5" s="414" t="s">
        <v>343</v>
      </c>
      <c r="B5" s="415"/>
      <c r="C5" s="410" t="s">
        <v>34</v>
      </c>
      <c r="D5" s="411"/>
      <c r="E5" s="411"/>
      <c r="F5" s="411"/>
      <c r="G5" s="411"/>
      <c r="H5" s="411"/>
      <c r="I5" s="411"/>
      <c r="J5" s="411"/>
      <c r="K5" s="411"/>
      <c r="L5" s="411"/>
      <c r="M5" s="412"/>
      <c r="N5" s="155"/>
      <c r="O5" s="75"/>
      <c r="P5" s="75"/>
      <c r="Q5" s="75"/>
      <c r="R5" s="75"/>
      <c r="S5" s="75"/>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407" t="s">
        <v>344</v>
      </c>
      <c r="B6" s="408"/>
      <c r="C6" s="410" t="s">
        <v>268</v>
      </c>
      <c r="D6" s="411"/>
      <c r="E6" s="411"/>
      <c r="F6" s="411"/>
      <c r="G6" s="411"/>
      <c r="H6" s="411"/>
      <c r="I6" s="411"/>
      <c r="J6" s="411"/>
      <c r="K6" s="411"/>
      <c r="L6" s="411"/>
      <c r="M6" s="412"/>
      <c r="N6" s="155"/>
      <c r="O6" s="74"/>
      <c r="P6" s="74"/>
      <c r="Q6" s="74"/>
      <c r="R6" s="74"/>
      <c r="S6" s="74"/>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09" t="s">
        <v>269</v>
      </c>
      <c r="B7" s="409"/>
      <c r="C7" s="409"/>
      <c r="D7" s="404" t="s">
        <v>345</v>
      </c>
      <c r="E7" s="405"/>
      <c r="F7" s="405"/>
      <c r="G7" s="405"/>
      <c r="H7" s="405"/>
      <c r="I7" s="405"/>
      <c r="J7" s="405"/>
      <c r="K7" s="405"/>
      <c r="L7" s="405"/>
      <c r="M7" s="405"/>
      <c r="N7" s="405"/>
      <c r="O7" s="405"/>
      <c r="P7" s="405"/>
      <c r="Q7" s="405"/>
      <c r="R7" s="406"/>
      <c r="S7" s="157"/>
      <c r="T7" s="409" t="s">
        <v>346</v>
      </c>
      <c r="U7" s="409"/>
      <c r="V7" s="409"/>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16.5" customHeight="1" thickTop="1" thickBot="1">
      <c r="A8" s="422" t="s">
        <v>274</v>
      </c>
      <c r="B8" s="409" t="s">
        <v>347</v>
      </c>
      <c r="C8" s="425" t="s">
        <v>270</v>
      </c>
      <c r="D8" s="427" t="s">
        <v>348</v>
      </c>
      <c r="E8" s="429" t="s">
        <v>349</v>
      </c>
      <c r="F8" s="416" t="s">
        <v>350</v>
      </c>
      <c r="G8" s="417"/>
      <c r="H8" s="417"/>
      <c r="I8" s="417"/>
      <c r="J8" s="417"/>
      <c r="K8" s="418"/>
      <c r="L8" s="416" t="s">
        <v>351</v>
      </c>
      <c r="M8" s="417"/>
      <c r="N8" s="417"/>
      <c r="O8" s="417"/>
      <c r="P8" s="417"/>
      <c r="Q8" s="417"/>
      <c r="R8" s="417"/>
      <c r="S8" s="418"/>
      <c r="T8" s="158"/>
      <c r="U8" s="159"/>
      <c r="V8" s="160" t="s">
        <v>352</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 customHeight="1" thickTop="1">
      <c r="A9" s="423"/>
      <c r="B9" s="424"/>
      <c r="C9" s="426"/>
      <c r="D9" s="428"/>
      <c r="E9" s="430"/>
      <c r="F9" s="161" t="s">
        <v>242</v>
      </c>
      <c r="G9" s="161" t="s">
        <v>244</v>
      </c>
      <c r="H9" s="161" t="s">
        <v>353</v>
      </c>
      <c r="I9" s="161" t="s">
        <v>246</v>
      </c>
      <c r="J9" s="166" t="s">
        <v>354</v>
      </c>
      <c r="K9" s="161" t="s">
        <v>252</v>
      </c>
      <c r="L9" s="161" t="s">
        <v>355</v>
      </c>
      <c r="M9" s="156" t="s">
        <v>356</v>
      </c>
      <c r="N9" s="161" t="s">
        <v>357</v>
      </c>
      <c r="O9" s="161" t="s">
        <v>358</v>
      </c>
      <c r="P9" s="161" t="s">
        <v>359</v>
      </c>
      <c r="Q9" s="161" t="s">
        <v>360</v>
      </c>
      <c r="R9" s="166" t="s">
        <v>361</v>
      </c>
      <c r="S9" s="161" t="s">
        <v>362</v>
      </c>
      <c r="T9" s="162" t="s">
        <v>254</v>
      </c>
      <c r="U9" s="162" t="s">
        <v>256</v>
      </c>
      <c r="V9" s="163" t="s">
        <v>363</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8.75" customHeight="1">
      <c r="A10" s="375">
        <v>1</v>
      </c>
      <c r="B10" s="375" t="str">
        <f>'5. Identificación de Riesgos'!B10:B13</f>
        <v>Tardanza en la construcción, adecuación o mantenimiento de la infraestructura física</v>
      </c>
      <c r="C10" s="164" t="str">
        <f>'5. Identificación de Riesgos'!D10</f>
        <v>Demora en los procesos precontractuales y contractuales de infraestructura física de alta y media alta complejidad</v>
      </c>
      <c r="D10" s="148"/>
      <c r="E10" s="145" t="s">
        <v>528</v>
      </c>
      <c r="F10" s="143" t="s">
        <v>365</v>
      </c>
      <c r="G10" s="143" t="s">
        <v>365</v>
      </c>
      <c r="H10" s="143" t="s">
        <v>364</v>
      </c>
      <c r="I10" s="143" t="s">
        <v>365</v>
      </c>
      <c r="J10" s="165">
        <f>COUNTIF(F10:I10,"SI")/4</f>
        <v>0.75</v>
      </c>
      <c r="K10" s="420">
        <f>AVERAGE(J10:J13)</f>
        <v>0.9375</v>
      </c>
      <c r="L10" s="150" t="str">
        <f>'5. Identificación de Riesgos'!I10</f>
        <v>Afectación de reputacion,imagén,  credibilidad, satisfacción de usuarios y PI</v>
      </c>
      <c r="M10" s="145" t="s">
        <v>529</v>
      </c>
      <c r="N10" s="143" t="s">
        <v>365</v>
      </c>
      <c r="O10" s="143" t="s">
        <v>365</v>
      </c>
      <c r="P10" s="143" t="s">
        <v>365</v>
      </c>
      <c r="Q10" s="143" t="s">
        <v>365</v>
      </c>
      <c r="R10" s="165">
        <f>SUM(COUNTIF(N10,"SI")*25%,COUNTIF(O10,"SI")*40%,COUNTIF(P10,"SI")*25%,COUNTIF(Q10,"SI")*10%)</f>
        <v>1</v>
      </c>
      <c r="S10" s="420">
        <f>AVERAGE(R10:R13)</f>
        <v>1</v>
      </c>
      <c r="T10" s="421" t="str">
        <f>CONCATENATE(INDEX('8- Politicas de administracion '!$B$6:$F$10,MATCH(ROUND(IF((RIGHT('5. Identificación de Riesgos'!H10,1)-'6. Valoración Controles'!K10)&lt;1,1,(RIGHT('5. Identificación de Riesgos'!H10,1)-'6. Valoración Controles'!K10)),0),'8- Politicas de administracion '!$F$6:$F$10,0),1)," - ",ROUND(IF((RIGHT('5. Identificación de Riesgos'!H10,1)-'6. Valoración Controles'!K10)&lt;1,1,(RIGHT('5. Identificación de Riesgos'!H10,1)-'6. Valoración Controles'!K10)),0))</f>
        <v>Muy Baja - 1</v>
      </c>
      <c r="U10" s="375" t="str">
        <f>CONCATENATE(INDEX('8- Politicas de administracion '!$B$17:$F$21,MATCH(ROUND(IF((RIGHT('5. Identificación de Riesgos'!M10,1)-'6. Valoración Controles'!S10)&lt;1,1,(RIGHT('5. Identificación de Riesgos'!M10,1)-'6. Valoración Controles'!S10)),0),'8- Politicas de administracion '!$F$17:$F$21,0),1)," - ",ROUND(IF((RIGHT('5. Identificación de Riesgos'!M10,1)-'6. Valoración Controles'!S10)&lt;1,1,(RIGHT('5. Identificación de Riesgos'!M10,1)-'6. Valoración Controles'!S10)),0))</f>
        <v>Leve - 1</v>
      </c>
      <c r="V10" s="375" t="str">
        <f>CONCATENATE(VLOOKUP((LEFT(T10,LEN(T10)-4)&amp;LEFT(U10,LEN(U10)-4)),'9- Matriz de Calor '!$D$17:$E$41,2,0)," - ",RIGHT(T10,1)*RIGHT(U10,1))</f>
        <v>Bajo - 1</v>
      </c>
    </row>
    <row r="11" spans="1:278" ht="114.75" customHeight="1">
      <c r="A11" s="375"/>
      <c r="B11" s="375"/>
      <c r="C11" s="164" t="str">
        <f>'5. Identificación de Riesgos'!D11</f>
        <v>Demora en la ejecución de los contratos de consultorías de estudios y diseños de infraestructura física de alta y media alta complejidad</v>
      </c>
      <c r="D11" s="148"/>
      <c r="E11" s="260" t="s">
        <v>522</v>
      </c>
      <c r="F11" s="261" t="s">
        <v>365</v>
      </c>
      <c r="G11" s="261" t="s">
        <v>365</v>
      </c>
      <c r="H11" s="261" t="s">
        <v>365</v>
      </c>
      <c r="I11" s="261" t="s">
        <v>365</v>
      </c>
      <c r="J11" s="262">
        <f t="shared" ref="J11:J20" si="0">COUNTIF(F11:I11,"SI")/4</f>
        <v>1</v>
      </c>
      <c r="K11" s="420"/>
      <c r="L11" s="263" t="str">
        <f>'5. Identificación de Riesgos'!I11</f>
        <v>Afectación Económica</v>
      </c>
      <c r="M11" s="260" t="s">
        <v>524</v>
      </c>
      <c r="N11" s="261" t="s">
        <v>365</v>
      </c>
      <c r="O11" s="261" t="s">
        <v>365</v>
      </c>
      <c r="P11" s="261" t="s">
        <v>365</v>
      </c>
      <c r="Q11" s="261" t="s">
        <v>365</v>
      </c>
      <c r="R11" s="262">
        <f t="shared" ref="R11:R13" si="1">SUM(COUNTIF(N11,"SI")*25%,COUNTIF(O11,"SI")*40%,COUNTIF(P11,"SI")*25%,COUNTIF(Q11,"SI")*10%)</f>
        <v>1</v>
      </c>
      <c r="S11" s="420"/>
      <c r="T11" s="421"/>
      <c r="U11" s="375"/>
      <c r="V11" s="375"/>
    </row>
    <row r="12" spans="1:278" ht="51.75" customHeight="1">
      <c r="A12" s="375"/>
      <c r="B12" s="375"/>
      <c r="C12" s="164" t="str">
        <f>'5. Identificación de Riesgos'!D12</f>
        <v>Vencimiento de pólizas de seguro</v>
      </c>
      <c r="D12" s="148"/>
      <c r="E12" s="260" t="s">
        <v>530</v>
      </c>
      <c r="F12" s="261" t="s">
        <v>365</v>
      </c>
      <c r="G12" s="261" t="s">
        <v>365</v>
      </c>
      <c r="H12" s="261" t="s">
        <v>365</v>
      </c>
      <c r="I12" s="261" t="s">
        <v>365</v>
      </c>
      <c r="J12" s="262">
        <f t="shared" si="0"/>
        <v>1</v>
      </c>
      <c r="K12" s="420"/>
      <c r="L12" s="150" t="str">
        <f>'5. Identificación de Riesgos'!I12</f>
        <v>Interrupción o afectación en la prestación del servicio judicial</v>
      </c>
      <c r="M12" s="260" t="s">
        <v>531</v>
      </c>
      <c r="N12" s="261" t="s">
        <v>365</v>
      </c>
      <c r="O12" s="261" t="s">
        <v>365</v>
      </c>
      <c r="P12" s="261" t="s">
        <v>365</v>
      </c>
      <c r="Q12" s="261" t="s">
        <v>365</v>
      </c>
      <c r="R12" s="262">
        <f t="shared" si="1"/>
        <v>1</v>
      </c>
      <c r="S12" s="420"/>
      <c r="T12" s="421"/>
      <c r="U12" s="375"/>
      <c r="V12" s="375"/>
    </row>
    <row r="13" spans="1:278" ht="51.75" customHeight="1">
      <c r="A13" s="375"/>
      <c r="B13" s="375"/>
      <c r="C13" s="164" t="str">
        <f>'5. Identificación de Riesgos'!D13</f>
        <v xml:space="preserve">Bienes asegurables sin asegurar </v>
      </c>
      <c r="D13" s="148"/>
      <c r="E13" s="260" t="s">
        <v>532</v>
      </c>
      <c r="F13" s="261" t="s">
        <v>365</v>
      </c>
      <c r="G13" s="261" t="s">
        <v>365</v>
      </c>
      <c r="H13" s="261" t="s">
        <v>365</v>
      </c>
      <c r="I13" s="261" t="s">
        <v>365</v>
      </c>
      <c r="J13" s="165">
        <f t="shared" si="0"/>
        <v>1</v>
      </c>
      <c r="K13" s="420"/>
      <c r="L13" s="150" t="str">
        <f>'5. Identificación de Riesgos'!I13</f>
        <v>Interrupción o afectación en la prestación del servicio administrativo</v>
      </c>
      <c r="M13" s="260" t="s">
        <v>532</v>
      </c>
      <c r="N13" s="261" t="s">
        <v>365</v>
      </c>
      <c r="O13" s="261" t="s">
        <v>365</v>
      </c>
      <c r="P13" s="261" t="s">
        <v>365</v>
      </c>
      <c r="Q13" s="261" t="s">
        <v>365</v>
      </c>
      <c r="R13" s="165">
        <f t="shared" si="1"/>
        <v>1</v>
      </c>
      <c r="S13" s="420"/>
      <c r="T13" s="421"/>
      <c r="U13" s="375"/>
      <c r="V13" s="375"/>
    </row>
    <row r="14" spans="1:278" ht="77.25" customHeight="1">
      <c r="A14" s="394">
        <v>2</v>
      </c>
      <c r="B14" s="394" t="str">
        <f>'5. Identificación de Riesgos'!B14:B20</f>
        <v xml:space="preserve">Incumplimiento de los matenimientos preventivos, correctivos </v>
      </c>
      <c r="C14" s="271" t="str">
        <f>'5. Identificación de Riesgos'!D14</f>
        <v>Falta de insumos</v>
      </c>
      <c r="D14" s="268"/>
      <c r="E14" s="269" t="s">
        <v>501</v>
      </c>
      <c r="F14" s="266" t="s">
        <v>365</v>
      </c>
      <c r="G14" s="266" t="s">
        <v>365</v>
      </c>
      <c r="H14" s="266" t="s">
        <v>365</v>
      </c>
      <c r="I14" s="266" t="s">
        <v>365</v>
      </c>
      <c r="J14" s="272">
        <f t="shared" si="0"/>
        <v>1</v>
      </c>
      <c r="K14" s="419">
        <f>AVERAGE(J14:J18)</f>
        <v>0.75</v>
      </c>
      <c r="L14" s="267" t="str">
        <f>'5. Identificación de Riesgos'!I14</f>
        <v>Interrupción o afectación en la prestación del servicio judicial</v>
      </c>
      <c r="M14" s="273" t="s">
        <v>533</v>
      </c>
      <c r="N14" s="266" t="s">
        <v>365</v>
      </c>
      <c r="O14" s="266" t="s">
        <v>365</v>
      </c>
      <c r="P14" s="266" t="s">
        <v>365</v>
      </c>
      <c r="Q14" s="266" t="s">
        <v>365</v>
      </c>
      <c r="R14" s="272">
        <f t="shared" ref="R14:R20" si="2">SUM(COUNTIF(N14,"SI")*25%,COUNTIF(O14,"SI")*40%,COUNTIF(P14,"SI")*25%,COUNTIF(Q14,"SI")*10%)</f>
        <v>1</v>
      </c>
      <c r="S14" s="420">
        <f>AVERAGE(R14:R16)</f>
        <v>0.66666666666666663</v>
      </c>
      <c r="T14" s="421" t="str">
        <f>CONCATENATE(INDEX('8- Politicas de administracion '!$B$6:$F$10,MATCH(ROUND(IF((RIGHT('5. Identificación de Riesgos'!H14,1)-'6. Valoración Controles'!K14)&lt;1,1,(RIGHT('5. Identificación de Riesgos'!H14,1)-'6. Valoración Controles'!K14)),0),'8- Politicas de administracion '!$F$6:$F$10,0),1)," - ",ROUND(IF((RIGHT('5. Identificación de Riesgos'!H14,1)-'6. Valoración Controles'!K14)&lt;1,1,(RIGHT('5. Identificación de Riesgos'!H14,1)-'6. Valoración Controles'!K14)),0))</f>
        <v>Baja - 2</v>
      </c>
      <c r="U14" s="375" t="str">
        <f>CONCATENATE(INDEX('8- Politicas de administracion '!$B$17:$F$21,MATCH(ROUND(IF((RIGHT('5. Identificación de Riesgos'!M14,1)-'6. Valoración Controles'!S14)&lt;1,1,(RIGHT('5. Identificación de Riesgos'!M14,1)-'6. Valoración Controles'!S14)),0),'8- Politicas de administracion '!$F$17:$F$21,0),1)," - ",ROUND(IF((RIGHT('5. Identificación de Riesgos'!M14,1)-'6. Valoración Controles'!S14)&lt;1,1,(RIGHT('5. Identificación de Riesgos'!M14,1)-'6. Valoración Controles'!S14)),0))</f>
        <v>Leve - 1</v>
      </c>
      <c r="V14" s="375" t="str">
        <f>CONCATENATE(VLOOKUP((LEFT(T14,LEN(T14)-4)&amp;LEFT(U14,LEN(U14)-4)),'9- Matriz de Calor '!$D$17:$E$41,2,0)," - ",RIGHT(T14,1)*RIGHT(U14,1))</f>
        <v>Bajo - 2</v>
      </c>
    </row>
    <row r="15" spans="1:278" ht="94.5" customHeight="1">
      <c r="A15" s="394"/>
      <c r="B15" s="394"/>
      <c r="C15" s="271" t="str">
        <f>'5. Identificación de Riesgos'!D15</f>
        <v>Desconocimiento de la especificaciones del fabricante</v>
      </c>
      <c r="D15" s="268"/>
      <c r="E15" s="269" t="s">
        <v>534</v>
      </c>
      <c r="F15" s="266" t="s">
        <v>365</v>
      </c>
      <c r="G15" s="266" t="s">
        <v>365</v>
      </c>
      <c r="H15" s="266" t="s">
        <v>365</v>
      </c>
      <c r="I15" s="266" t="s">
        <v>364</v>
      </c>
      <c r="J15" s="272">
        <f t="shared" si="0"/>
        <v>0.75</v>
      </c>
      <c r="K15" s="419"/>
      <c r="L15" s="267" t="str">
        <f>'5. Identificación de Riesgos'!I15</f>
        <v>Interrupción o afectación en la prestación del servicio administrativo</v>
      </c>
      <c r="M15" s="269" t="s">
        <v>535</v>
      </c>
      <c r="N15" s="266" t="s">
        <v>365</v>
      </c>
      <c r="O15" s="266" t="s">
        <v>365</v>
      </c>
      <c r="P15" s="266" t="s">
        <v>365</v>
      </c>
      <c r="Q15" s="266" t="s">
        <v>365</v>
      </c>
      <c r="R15" s="272">
        <f t="shared" si="2"/>
        <v>1</v>
      </c>
      <c r="S15" s="420"/>
      <c r="T15" s="421"/>
      <c r="U15" s="375"/>
      <c r="V15" s="375"/>
    </row>
    <row r="16" spans="1:278" ht="123.75" customHeight="1">
      <c r="A16" s="394"/>
      <c r="B16" s="394"/>
      <c r="C16" s="271" t="str">
        <f>'5. Identificación de Riesgos'!D16</f>
        <v xml:space="preserve">No previsión de presupuestos </v>
      </c>
      <c r="D16" s="268"/>
      <c r="E16" s="269" t="s">
        <v>523</v>
      </c>
      <c r="F16" s="266" t="s">
        <v>365</v>
      </c>
      <c r="G16" s="266" t="s">
        <v>365</v>
      </c>
      <c r="H16" s="266" t="s">
        <v>365</v>
      </c>
      <c r="I16" s="266" t="s">
        <v>365</v>
      </c>
      <c r="J16" s="272">
        <f t="shared" si="0"/>
        <v>1</v>
      </c>
      <c r="K16" s="419"/>
      <c r="L16" s="267" t="str">
        <f>'5. Identificación de Riesgos'!I16</f>
        <v>Afectación Económica</v>
      </c>
      <c r="M16" s="269" t="s">
        <v>535</v>
      </c>
      <c r="N16" s="266"/>
      <c r="O16" s="266"/>
      <c r="P16" s="266"/>
      <c r="Q16" s="266"/>
      <c r="R16" s="272">
        <f t="shared" si="2"/>
        <v>0</v>
      </c>
      <c r="S16" s="420"/>
      <c r="T16" s="421"/>
      <c r="U16" s="375"/>
      <c r="V16" s="375"/>
    </row>
    <row r="17" spans="1:22" ht="114.75" customHeight="1">
      <c r="A17" s="394"/>
      <c r="B17" s="394"/>
      <c r="C17" s="271" t="str">
        <f>'5. Identificación de Riesgos'!D17</f>
        <v>Recibo tardio de presupuesto</v>
      </c>
      <c r="D17" s="268"/>
      <c r="E17" s="269" t="s">
        <v>525</v>
      </c>
      <c r="F17" s="266" t="s">
        <v>365</v>
      </c>
      <c r="G17" s="266" t="s">
        <v>365</v>
      </c>
      <c r="H17" s="266" t="s">
        <v>365</v>
      </c>
      <c r="I17" s="266" t="s">
        <v>365</v>
      </c>
      <c r="J17" s="272">
        <f t="shared" si="0"/>
        <v>1</v>
      </c>
      <c r="K17" s="419"/>
      <c r="L17" s="267" t="str">
        <f>'5. Identificación de Riesgos'!I17</f>
        <v>Incumplimiento de las metas establecidas</v>
      </c>
      <c r="M17" s="269" t="s">
        <v>521</v>
      </c>
      <c r="N17" s="266"/>
      <c r="O17" s="266"/>
      <c r="P17" s="266"/>
      <c r="Q17" s="266"/>
      <c r="R17" s="272">
        <f t="shared" si="2"/>
        <v>0</v>
      </c>
      <c r="S17" s="420"/>
      <c r="T17" s="421"/>
      <c r="U17" s="375"/>
      <c r="V17" s="375"/>
    </row>
    <row r="18" spans="1:22" ht="24.75" customHeight="1">
      <c r="A18" s="394"/>
      <c r="B18" s="394"/>
      <c r="C18" s="271" t="str">
        <f>'5. Identificación de Riesgos'!D18</f>
        <v>Falta de personal</v>
      </c>
      <c r="D18" s="268"/>
      <c r="E18" s="269" t="s">
        <v>520</v>
      </c>
      <c r="F18" s="266"/>
      <c r="G18" s="266"/>
      <c r="H18" s="266"/>
      <c r="I18" s="266"/>
      <c r="J18" s="272">
        <f t="shared" si="0"/>
        <v>0</v>
      </c>
      <c r="K18" s="419"/>
      <c r="L18" s="267">
        <f>'5. Identificación de Riesgos'!I18</f>
        <v>0</v>
      </c>
      <c r="M18" s="269" t="s">
        <v>521</v>
      </c>
      <c r="N18" s="266"/>
      <c r="O18" s="266"/>
      <c r="P18" s="266"/>
      <c r="Q18" s="266"/>
      <c r="R18" s="272">
        <f t="shared" si="2"/>
        <v>0</v>
      </c>
      <c r="S18" s="420"/>
      <c r="T18" s="421"/>
      <c r="U18" s="375"/>
      <c r="V18" s="375"/>
    </row>
    <row r="19" spans="1:22" ht="127.5" customHeight="1">
      <c r="A19" s="394"/>
      <c r="B19" s="394"/>
      <c r="C19" s="271" t="str">
        <f>'5. Identificación de Riesgos'!D19</f>
        <v>No planificar las actividades</v>
      </c>
      <c r="D19" s="268"/>
      <c r="E19" s="269" t="s">
        <v>526</v>
      </c>
      <c r="F19" s="266" t="s">
        <v>365</v>
      </c>
      <c r="G19" s="266" t="s">
        <v>365</v>
      </c>
      <c r="H19" s="266" t="s">
        <v>365</v>
      </c>
      <c r="I19" s="266" t="s">
        <v>365</v>
      </c>
      <c r="J19" s="272">
        <f t="shared" si="0"/>
        <v>1</v>
      </c>
      <c r="K19" s="419"/>
      <c r="L19" s="267">
        <f>'5. Identificación de Riesgos'!I19</f>
        <v>0</v>
      </c>
      <c r="M19" s="269" t="s">
        <v>521</v>
      </c>
      <c r="N19" s="266"/>
      <c r="O19" s="266"/>
      <c r="P19" s="266"/>
      <c r="Q19" s="266"/>
      <c r="R19" s="272">
        <f t="shared" si="2"/>
        <v>0</v>
      </c>
      <c r="S19" s="420"/>
      <c r="T19" s="421"/>
      <c r="U19" s="375"/>
      <c r="V19" s="375"/>
    </row>
    <row r="20" spans="1:22" ht="27.75" customHeight="1">
      <c r="A20" s="394"/>
      <c r="B20" s="394"/>
      <c r="C20" s="271" t="str">
        <f>'5. Identificación de Riesgos'!D20</f>
        <v>Incumplimiento de los proveedores de servicios</v>
      </c>
      <c r="D20" s="268"/>
      <c r="E20" s="269" t="s">
        <v>527</v>
      </c>
      <c r="F20" s="266" t="s">
        <v>365</v>
      </c>
      <c r="G20" s="266" t="s">
        <v>365</v>
      </c>
      <c r="H20" s="266" t="s">
        <v>365</v>
      </c>
      <c r="I20" s="266" t="s">
        <v>365</v>
      </c>
      <c r="J20" s="272">
        <f t="shared" si="0"/>
        <v>1</v>
      </c>
      <c r="K20" s="419"/>
      <c r="L20" s="267">
        <f>'5. Identificación de Riesgos'!I20</f>
        <v>0</v>
      </c>
      <c r="M20" s="269" t="s">
        <v>521</v>
      </c>
      <c r="N20" s="266"/>
      <c r="O20" s="266"/>
      <c r="P20" s="266"/>
      <c r="Q20" s="266"/>
      <c r="R20" s="272">
        <f t="shared" si="2"/>
        <v>0</v>
      </c>
      <c r="S20" s="420"/>
      <c r="T20" s="421"/>
      <c r="U20" s="375"/>
      <c r="V20" s="375"/>
    </row>
    <row r="21" spans="1:22" ht="46.5" customHeight="1">
      <c r="A21" s="375">
        <v>3</v>
      </c>
      <c r="B21" s="375" t="str">
        <f>'5. Identificación de Riesgos'!B21:B23</f>
        <v>Ofrecer, prometer, entregar, aceptar o solicitar una ventaja indebida para conseguir el favorecimiento competitivo  en  la evaluación técnica (proceso de selección) en  contratos de Estudios y Diseños o Construcción de sedes y despachos judiciales.</v>
      </c>
      <c r="C21" s="164" t="str">
        <f>'5. Identificación de Riesgos'!D21</f>
        <v>Falta de ética de los servidores públicos (Debilidades en principios y valores)</v>
      </c>
      <c r="D21" s="148"/>
      <c r="E21" s="200" t="s">
        <v>536</v>
      </c>
      <c r="F21" s="143" t="s">
        <v>365</v>
      </c>
      <c r="G21" s="143" t="s">
        <v>365</v>
      </c>
      <c r="H21" s="143" t="s">
        <v>365</v>
      </c>
      <c r="I21" s="143" t="s">
        <v>365</v>
      </c>
      <c r="J21" s="165">
        <f t="shared" ref="J21:J27" si="3">COUNTIF(F21:I21,"SI")/4</f>
        <v>1</v>
      </c>
      <c r="K21" s="420">
        <f>AVERAGE(J21:J21)</f>
        <v>1</v>
      </c>
      <c r="L21" s="150" t="str">
        <f>'5. Identificación de Riesgos'!I14</f>
        <v>Interrupción o afectación en la prestación del servicio judicial</v>
      </c>
      <c r="M21" s="265" t="s">
        <v>539</v>
      </c>
      <c r="N21" s="143" t="s">
        <v>365</v>
      </c>
      <c r="O21" s="143" t="s">
        <v>365</v>
      </c>
      <c r="P21" s="143" t="s">
        <v>365</v>
      </c>
      <c r="Q21" s="143" t="s">
        <v>365</v>
      </c>
      <c r="R21" s="165">
        <f t="shared" ref="R21:R27" si="4">SUM(COUNTIF(N21,"SI")*25%,COUNTIF(O21,"SI")*40%,COUNTIF(P21,"SI")*25%,COUNTIF(Q21,"SI")*10%)</f>
        <v>1</v>
      </c>
      <c r="S21" s="420">
        <f>AVERAGE(R21:R22)</f>
        <v>1</v>
      </c>
      <c r="T21" s="421" t="str">
        <f>CONCATENATE(INDEX('8- Politicas de administracion '!$B$6:$F$10,MATCH(ROUND(IF((RIGHT('5. Identificación de Riesgos'!H14,1)-'6. Valoración Controles'!K21)&lt;1,1,(RIGHT('5. Identificación de Riesgos'!H14,1)-'6. Valoración Controles'!K21)),0),'8- Politicas de administracion '!$F$6:$F$10,0),1)," - ",ROUND(IF((RIGHT('5. Identificación de Riesgos'!H14,1)-'6. Valoración Controles'!K21)&lt;1,1,(RIGHT('5. Identificación de Riesgos'!H14,1)-'6. Valoración Controles'!K21)),0))</f>
        <v>Baja - 2</v>
      </c>
      <c r="U21" s="375" t="str">
        <f>CONCATENATE(INDEX('8- Politicas de administracion '!$B$17:$F$21,MATCH(ROUND(IF((RIGHT('5. Identificación de Riesgos'!M14,1)-'6. Valoración Controles'!S21)&lt;1,1,(RIGHT('5. Identificación de Riesgos'!M14,1)-'6. Valoración Controles'!S21)),0),'8- Politicas de administracion '!$F$17:$F$21,0),1)," - ",ROUND(IF((RIGHT('5. Identificación de Riesgos'!M14,1)-'6. Valoración Controles'!S21)&lt;1,1,(RIGHT('5. Identificación de Riesgos'!M14,1)-'6. Valoración Controles'!S21)),0))</f>
        <v>Leve - 1</v>
      </c>
      <c r="V21" s="375" t="str">
        <f>CONCATENATE(VLOOKUP((LEFT(T21,LEN(T21)-4)&amp;LEFT(U21,LEN(U21)-4)),'9- Matriz de Calor '!$D$17:$E$41,2,0)," - ",RIGHT(T21,1)*RIGHT(U21,1))</f>
        <v>Bajo - 2</v>
      </c>
    </row>
    <row r="22" spans="1:22" ht="39.75" customHeight="1">
      <c r="A22" s="375"/>
      <c r="B22" s="375"/>
      <c r="C22" s="164" t="str">
        <f>'5. Identificación de Riesgos'!D22</f>
        <v>Falta de ética de terceros interesados  (Debilidades principios y valores)</v>
      </c>
      <c r="D22" s="148"/>
      <c r="E22" s="200" t="s">
        <v>537</v>
      </c>
      <c r="F22" s="143" t="s">
        <v>365</v>
      </c>
      <c r="G22" s="143" t="s">
        <v>365</v>
      </c>
      <c r="H22" s="143" t="s">
        <v>365</v>
      </c>
      <c r="I22" s="143" t="s">
        <v>365</v>
      </c>
      <c r="J22" s="165">
        <f t="shared" si="3"/>
        <v>1</v>
      </c>
      <c r="K22" s="420"/>
      <c r="L22" s="150" t="str">
        <f>'5. Identificación de Riesgos'!I15</f>
        <v>Interrupción o afectación en la prestación del servicio administrativo</v>
      </c>
      <c r="M22" s="265" t="s">
        <v>539</v>
      </c>
      <c r="N22" s="143" t="s">
        <v>365</v>
      </c>
      <c r="O22" s="143" t="s">
        <v>365</v>
      </c>
      <c r="P22" s="143" t="s">
        <v>365</v>
      </c>
      <c r="Q22" s="143" t="s">
        <v>365</v>
      </c>
      <c r="R22" s="165">
        <f t="shared" si="4"/>
        <v>1</v>
      </c>
      <c r="S22" s="420"/>
      <c r="T22" s="421"/>
      <c r="U22" s="375"/>
      <c r="V22" s="375"/>
    </row>
    <row r="23" spans="1:22" ht="42.75" customHeight="1">
      <c r="A23" s="375"/>
      <c r="B23" s="375"/>
      <c r="C23" s="164" t="str">
        <f>'5. Identificación de Riesgos'!D23</f>
        <v>Debilidades en los controles de los procedimientos de contratación en lo relacionado con la evaluación técnica para la selección de contratistas.</v>
      </c>
      <c r="D23" s="148"/>
      <c r="E23" s="200" t="s">
        <v>537</v>
      </c>
      <c r="F23" s="143" t="s">
        <v>365</v>
      </c>
      <c r="G23" s="143" t="s">
        <v>365</v>
      </c>
      <c r="H23" s="143" t="s">
        <v>365</v>
      </c>
      <c r="I23" s="143" t="s">
        <v>365</v>
      </c>
      <c r="J23" s="165">
        <f t="shared" si="3"/>
        <v>1</v>
      </c>
      <c r="K23" s="420"/>
      <c r="L23" s="150" t="str">
        <f>'5. Identificación de Riesgos'!I16</f>
        <v>Afectación Económica</v>
      </c>
      <c r="M23" s="265" t="s">
        <v>539</v>
      </c>
      <c r="N23" s="143" t="s">
        <v>365</v>
      </c>
      <c r="O23" s="143" t="s">
        <v>365</v>
      </c>
      <c r="P23" s="143" t="s">
        <v>365</v>
      </c>
      <c r="Q23" s="143" t="s">
        <v>365</v>
      </c>
      <c r="R23" s="165">
        <f t="shared" si="4"/>
        <v>1</v>
      </c>
      <c r="S23" s="420"/>
      <c r="T23" s="421"/>
      <c r="U23" s="375"/>
      <c r="V23" s="375"/>
    </row>
    <row r="24" spans="1:22" ht="54.75" customHeight="1">
      <c r="A24" s="400">
        <v>4</v>
      </c>
      <c r="B24" s="375" t="str">
        <f>'5. Identificación de Riesgos'!B24:B27</f>
        <v xml:space="preserve">Recibir dádivas o beneficios a nombre propio o de terceros para  afectar la seguridad o confidencialidad de la información   </v>
      </c>
      <c r="C24" s="164" t="str">
        <f>'5. Identificación de Riesgos'!D24</f>
        <v>1. Falta de ética y valores.</v>
      </c>
      <c r="D24" s="148"/>
      <c r="E24" s="200" t="s">
        <v>536</v>
      </c>
      <c r="F24" s="143" t="s">
        <v>365</v>
      </c>
      <c r="G24" s="143" t="s">
        <v>365</v>
      </c>
      <c r="H24" s="143" t="s">
        <v>365</v>
      </c>
      <c r="I24" s="143" t="s">
        <v>365</v>
      </c>
      <c r="J24" s="165">
        <f t="shared" si="3"/>
        <v>1</v>
      </c>
      <c r="K24" s="420">
        <f>AVERAGE(J24:J26)</f>
        <v>1</v>
      </c>
      <c r="L24" s="167" t="str">
        <f>'5. Identificación de Riesgos'!I24</f>
        <v>Afectación de reputacion,imagén,  credibilidad, satisfacción de usuarios y PI</v>
      </c>
      <c r="M24" s="265" t="s">
        <v>539</v>
      </c>
      <c r="N24" s="143" t="s">
        <v>365</v>
      </c>
      <c r="O24" s="143" t="s">
        <v>365</v>
      </c>
      <c r="P24" s="143" t="s">
        <v>365</v>
      </c>
      <c r="Q24" s="143" t="s">
        <v>365</v>
      </c>
      <c r="R24" s="165">
        <f t="shared" si="4"/>
        <v>1</v>
      </c>
      <c r="S24" s="420">
        <f>AVERAGE(R24:R26)</f>
        <v>1</v>
      </c>
      <c r="T24" s="421" t="str">
        <f>CONCATENATE(INDEX('8- Politicas de administracion '!$B$6:$F$10,MATCH(ROUND(IF((RIGHT('5. Identificación de Riesgos'!H24,1)-'6. Valoración Controles'!K24)&lt;1,1,(RIGHT('5. Identificación de Riesgos'!H24,1)-'6. Valoración Controles'!K24)),0),'8- Politicas de administracion '!$F$6:$F$10,0),1)," - ",ROUND(IF((RIGHT('5. Identificación de Riesgos'!H24,1)-'6. Valoración Controles'!K24)&lt;1,1,(RIGHT('5. Identificación de Riesgos'!H24,1)-'6. Valoración Controles'!K24)),0))</f>
        <v>Muy Baja - 1</v>
      </c>
      <c r="U24" s="375" t="str">
        <f>CONCATENATE(INDEX('8- Politicas de administracion '!$B$17:$F$21,MATCH(ROUND(IF((RIGHT('5. Identificación de Riesgos'!M24,1)-'6. Valoración Controles'!S24)&lt;1,1,(RIGHT('5. Identificación de Riesgos'!M24,1)-'6. Valoración Controles'!S24)),0),'8- Politicas de administracion '!$F$17:$F$21,0),1)," - ",ROUND(IF((RIGHT('5. Identificación de Riesgos'!M24,1)-'6. Valoración Controles'!S24)&lt;1,1,(RIGHT('5. Identificación de Riesgos'!M24,1)-'6. Valoración Controles'!S24)),0))</f>
        <v>Mayor - 4</v>
      </c>
      <c r="V24" s="375" t="str">
        <f>CONCATENATE(VLOOKUP((LEFT(T24,LEN(T24)-4)&amp;LEFT(U24,LEN(U24)-4)),'9- Matriz de Calor '!$D$17:$E$41,2,0)," - ",RIGHT(T24,1)*RIGHT(U24,1))</f>
        <v>Alto  - 4</v>
      </c>
    </row>
    <row r="25" spans="1:22" ht="62.25" customHeight="1">
      <c r="A25" s="400"/>
      <c r="B25" s="375"/>
      <c r="C25" s="164" t="str">
        <f>'5. Identificación de Riesgos'!D25</f>
        <v>2. Insuficientes programas de capacitación para la toma de conciencia debido al desconocimiento de la ley antisoborno (ISO 37001:2016), Plan Anticorrupción y  de los  valores y principios propios de la entidad.</v>
      </c>
      <c r="D25" s="148"/>
      <c r="E25" s="264" t="s">
        <v>538</v>
      </c>
      <c r="F25" s="143" t="s">
        <v>365</v>
      </c>
      <c r="G25" s="143" t="s">
        <v>365</v>
      </c>
      <c r="H25" s="143" t="s">
        <v>365</v>
      </c>
      <c r="I25" s="143" t="s">
        <v>365</v>
      </c>
      <c r="J25" s="165">
        <f t="shared" si="3"/>
        <v>1</v>
      </c>
      <c r="K25" s="420"/>
      <c r="L25" s="167" t="str">
        <f>'5. Identificación de Riesgos'!I25</f>
        <v>Afectación Económica</v>
      </c>
      <c r="M25" s="265" t="s">
        <v>539</v>
      </c>
      <c r="N25" s="143" t="s">
        <v>365</v>
      </c>
      <c r="O25" s="143" t="s">
        <v>365</v>
      </c>
      <c r="P25" s="143" t="s">
        <v>365</v>
      </c>
      <c r="Q25" s="143" t="s">
        <v>365</v>
      </c>
      <c r="R25" s="165">
        <f t="shared" si="4"/>
        <v>1</v>
      </c>
      <c r="S25" s="420"/>
      <c r="T25" s="421"/>
      <c r="U25" s="375"/>
      <c r="V25" s="375"/>
    </row>
    <row r="26" spans="1:22" ht="40.5" customHeight="1">
      <c r="A26" s="400"/>
      <c r="B26" s="375"/>
      <c r="C26" s="164" t="str">
        <f>'5. Identificación de Riesgos'!D26</f>
        <v>3. Desconocimiento del Código de Etica y Buen Gobierno.</v>
      </c>
      <c r="D26" s="148"/>
      <c r="E26" s="200" t="s">
        <v>536</v>
      </c>
      <c r="F26" s="143" t="s">
        <v>365</v>
      </c>
      <c r="G26" s="143" t="s">
        <v>365</v>
      </c>
      <c r="H26" s="143" t="s">
        <v>365</v>
      </c>
      <c r="I26" s="143" t="s">
        <v>365</v>
      </c>
      <c r="J26" s="165">
        <f t="shared" si="3"/>
        <v>1</v>
      </c>
      <c r="K26" s="420"/>
      <c r="L26" s="167">
        <f>'5. Identificación de Riesgos'!I26</f>
        <v>0</v>
      </c>
      <c r="M26" s="265" t="s">
        <v>539</v>
      </c>
      <c r="N26" s="143" t="s">
        <v>365</v>
      </c>
      <c r="O26" s="143" t="s">
        <v>365</v>
      </c>
      <c r="P26" s="143" t="s">
        <v>365</v>
      </c>
      <c r="Q26" s="143" t="s">
        <v>365</v>
      </c>
      <c r="R26" s="165">
        <f t="shared" si="4"/>
        <v>1</v>
      </c>
      <c r="S26" s="420"/>
      <c r="T26" s="421"/>
      <c r="U26" s="375"/>
      <c r="V26" s="375"/>
    </row>
    <row r="27" spans="1:22" ht="40.5" customHeight="1">
      <c r="A27" s="400"/>
      <c r="B27" s="375"/>
      <c r="C27" s="164" t="str">
        <f>'5. Identificación de Riesgos'!D27</f>
        <v>4. Falta o inaplicación de controles.</v>
      </c>
      <c r="D27" s="148"/>
      <c r="E27" s="200" t="s">
        <v>536</v>
      </c>
      <c r="F27" s="143" t="s">
        <v>365</v>
      </c>
      <c r="G27" s="143" t="s">
        <v>365</v>
      </c>
      <c r="H27" s="143" t="s">
        <v>365</v>
      </c>
      <c r="I27" s="143" t="s">
        <v>365</v>
      </c>
      <c r="J27" s="165">
        <f t="shared" si="3"/>
        <v>1</v>
      </c>
      <c r="K27" s="420"/>
      <c r="L27" s="167">
        <f>'5. Identificación de Riesgos'!I27</f>
        <v>0</v>
      </c>
      <c r="M27" s="265" t="s">
        <v>539</v>
      </c>
      <c r="N27" s="143" t="s">
        <v>365</v>
      </c>
      <c r="O27" s="143" t="s">
        <v>365</v>
      </c>
      <c r="P27" s="143" t="s">
        <v>365</v>
      </c>
      <c r="Q27" s="143" t="s">
        <v>365</v>
      </c>
      <c r="R27" s="165">
        <f t="shared" si="4"/>
        <v>1</v>
      </c>
      <c r="S27" s="420"/>
      <c r="T27" s="421"/>
      <c r="U27" s="375"/>
      <c r="V27" s="375"/>
    </row>
    <row r="28" spans="1:22" ht="34.5" customHeight="1">
      <c r="A28" s="400">
        <v>5</v>
      </c>
      <c r="B28" s="375" t="str">
        <f>'5. Identificación de Riesgos'!B28:B30</f>
        <v>Ofrecer, prometer, entregar, aceptar o solicitar una ventaja indebida  para influir  en la toma de decisiones  para  la adquisición de predios en donación.</v>
      </c>
      <c r="C28" s="164" t="str">
        <f>'5. Identificación de Riesgos'!D28</f>
        <v>Falta de ética de los servidores públicos (Debilidades en principios y valores)</v>
      </c>
      <c r="D28" s="148"/>
      <c r="E28" s="200" t="s">
        <v>536</v>
      </c>
      <c r="F28" s="143" t="s">
        <v>364</v>
      </c>
      <c r="G28" s="143" t="s">
        <v>365</v>
      </c>
      <c r="H28" s="143" t="s">
        <v>365</v>
      </c>
      <c r="I28" s="143" t="s">
        <v>365</v>
      </c>
      <c r="J28" s="165">
        <f t="shared" ref="J28:J30" si="5">COUNTIF(F28:I28,"SI")/4</f>
        <v>0.75</v>
      </c>
      <c r="K28" s="420">
        <f>AVERAGE(J28:J30)</f>
        <v>0.91666666666666663</v>
      </c>
      <c r="L28" s="150" t="str">
        <f>'5. Identificación de Riesgos'!I28</f>
        <v>Incumplimiento de las metas establecidas</v>
      </c>
      <c r="M28" s="265" t="s">
        <v>539</v>
      </c>
      <c r="N28" s="143" t="s">
        <v>365</v>
      </c>
      <c r="O28" s="143" t="s">
        <v>365</v>
      </c>
      <c r="P28" s="143" t="s">
        <v>365</v>
      </c>
      <c r="Q28" s="143" t="s">
        <v>365</v>
      </c>
      <c r="R28" s="165">
        <f t="shared" ref="R28:R30" si="6">SUM(COUNTIF(N28,"SI")*25%,COUNTIF(O28,"SI")*40%,COUNTIF(P28,"SI")*25%,COUNTIF(Q28,"SI")*10%)</f>
        <v>1</v>
      </c>
      <c r="S28" s="420">
        <f>AVERAGE(R28)</f>
        <v>1</v>
      </c>
      <c r="T28" s="421" t="str">
        <f>CONCATENATE(INDEX('8- Politicas de administracion '!$B$6:$F$10,MATCH(ROUND(IF((RIGHT('5. Identificación de Riesgos'!H28,1)-'6. Valoración Controles'!K28)&lt;1,1,(RIGHT('5. Identificación de Riesgos'!H28,1)-'6. Valoración Controles'!K28)),0),'8- Politicas de administracion '!$F$6:$F$10,0),1)," - ",ROUND(IF((RIGHT('5. Identificación de Riesgos'!H28,1)-'6. Valoración Controles'!K28)&lt;1,1,(RIGHT('5. Identificación de Riesgos'!H28,1)-'6. Valoración Controles'!K28)),0))</f>
        <v>Baja - 2</v>
      </c>
      <c r="U28" s="375" t="str">
        <f>CONCATENATE(INDEX('8- Politicas de administracion '!$B$17:$F$21,MATCH(ROUND(IF((RIGHT('5. Identificación de Riesgos'!M28,1)-'6. Valoración Controles'!S28)&lt;1,1,(RIGHT('5. Identificación de Riesgos'!M28,1)-'6. Valoración Controles'!S28)),0),'8- Politicas de administracion '!$F$17:$F$21,0),1)," - ",ROUND(IF((RIGHT('5. Identificación de Riesgos'!M28,1)-'6. Valoración Controles'!S28)&lt;1,1,(RIGHT('5. Identificación de Riesgos'!M28,1)-'6. Valoración Controles'!S28)),0))</f>
        <v>Leve - 1</v>
      </c>
      <c r="V28" s="375" t="str">
        <f>CONCATENATE(VLOOKUP((LEFT(T28,LEN(T28)-4)&amp;LEFT(U28,LEN(U28)-4)),'9- Matriz de Calor '!$D$17:$E$41,2,0)," - ",RIGHT(T28,1)*RIGHT(U28,1))</f>
        <v>Bajo - 2</v>
      </c>
    </row>
    <row r="29" spans="1:22" ht="34.5" customHeight="1">
      <c r="A29" s="400"/>
      <c r="B29" s="375"/>
      <c r="C29" s="164" t="str">
        <f>'5. Identificación de Riesgos'!D29</f>
        <v>Falta de ética de terceros interesados  (Debilidades principios y valores)</v>
      </c>
      <c r="D29" s="148"/>
      <c r="E29" s="200" t="s">
        <v>536</v>
      </c>
      <c r="F29" s="143" t="s">
        <v>365</v>
      </c>
      <c r="G29" s="143" t="s">
        <v>365</v>
      </c>
      <c r="H29" s="143" t="s">
        <v>365</v>
      </c>
      <c r="I29" s="143" t="s">
        <v>365</v>
      </c>
      <c r="J29" s="165">
        <f t="shared" si="5"/>
        <v>1</v>
      </c>
      <c r="K29" s="420"/>
      <c r="L29" s="150" t="str">
        <f>'5. Identificación de Riesgos'!I29</f>
        <v>Afectación Económica</v>
      </c>
      <c r="M29" s="265" t="s">
        <v>539</v>
      </c>
      <c r="N29" s="143" t="s">
        <v>365</v>
      </c>
      <c r="O29" s="143" t="s">
        <v>365</v>
      </c>
      <c r="P29" s="143" t="s">
        <v>365</v>
      </c>
      <c r="Q29" s="143" t="s">
        <v>365</v>
      </c>
      <c r="R29" s="165">
        <f t="shared" si="6"/>
        <v>1</v>
      </c>
      <c r="S29" s="420"/>
      <c r="T29" s="421"/>
      <c r="U29" s="375"/>
      <c r="V29" s="375"/>
    </row>
    <row r="30" spans="1:22" ht="34.5" customHeight="1">
      <c r="A30" s="400"/>
      <c r="B30" s="375"/>
      <c r="C30" s="164" t="str">
        <f>'5. Identificación de Riesgos'!D30</f>
        <v>Debilidades en los controles técnicos para la Adquisición de lotes en donación.</v>
      </c>
      <c r="D30" s="148"/>
      <c r="E30" s="200" t="s">
        <v>536</v>
      </c>
      <c r="F30" s="143" t="s">
        <v>365</v>
      </c>
      <c r="G30" s="143" t="s">
        <v>365</v>
      </c>
      <c r="H30" s="143" t="s">
        <v>365</v>
      </c>
      <c r="I30" s="143" t="s">
        <v>365</v>
      </c>
      <c r="J30" s="165">
        <f t="shared" si="5"/>
        <v>1</v>
      </c>
      <c r="K30" s="420"/>
      <c r="L30" s="150" t="str">
        <f>'5. Identificación de Riesgos'!I30</f>
        <v>Afectación de reputacion,imagén,  credibilidad, satisfacción de usuarios y PI</v>
      </c>
      <c r="M30" s="265" t="s">
        <v>539</v>
      </c>
      <c r="N30" s="143" t="s">
        <v>365</v>
      </c>
      <c r="O30" s="143" t="s">
        <v>365</v>
      </c>
      <c r="P30" s="143" t="s">
        <v>365</v>
      </c>
      <c r="Q30" s="143" t="s">
        <v>365</v>
      </c>
      <c r="R30" s="165">
        <f t="shared" si="6"/>
        <v>1</v>
      </c>
      <c r="S30" s="420"/>
      <c r="T30" s="421"/>
      <c r="U30" s="375"/>
      <c r="V30" s="375"/>
    </row>
  </sheetData>
  <mergeCells count="52">
    <mergeCell ref="V28:V30"/>
    <mergeCell ref="A28:A30"/>
    <mergeCell ref="B28:B30"/>
    <mergeCell ref="K28:K30"/>
    <mergeCell ref="S28:S30"/>
    <mergeCell ref="T28:T30"/>
    <mergeCell ref="U28:U30"/>
    <mergeCell ref="V21:V23"/>
    <mergeCell ref="A24:A27"/>
    <mergeCell ref="B24:B27"/>
    <mergeCell ref="K24:K27"/>
    <mergeCell ref="S24:S27"/>
    <mergeCell ref="T24:T27"/>
    <mergeCell ref="U24:U27"/>
    <mergeCell ref="V24:V27"/>
    <mergeCell ref="A21:A23"/>
    <mergeCell ref="B21:B23"/>
    <mergeCell ref="K21:K23"/>
    <mergeCell ref="S21:S23"/>
    <mergeCell ref="T21:T23"/>
    <mergeCell ref="U21:U23"/>
    <mergeCell ref="A8:A9"/>
    <mergeCell ref="B8:B9"/>
    <mergeCell ref="C8:C9"/>
    <mergeCell ref="D8:D9"/>
    <mergeCell ref="E8:E9"/>
    <mergeCell ref="F8:K8"/>
    <mergeCell ref="L8:S8"/>
    <mergeCell ref="V10:V13"/>
    <mergeCell ref="A14:A20"/>
    <mergeCell ref="B14:B20"/>
    <mergeCell ref="K14:K20"/>
    <mergeCell ref="S14:S20"/>
    <mergeCell ref="T14:T20"/>
    <mergeCell ref="U14:U20"/>
    <mergeCell ref="V14:V20"/>
    <mergeCell ref="A10:A13"/>
    <mergeCell ref="B10:B13"/>
    <mergeCell ref="K10:K13"/>
    <mergeCell ref="S10:S13"/>
    <mergeCell ref="T10:T13"/>
    <mergeCell ref="U10:U13"/>
    <mergeCell ref="C1:V3"/>
    <mergeCell ref="A4:B4"/>
    <mergeCell ref="A5:B5"/>
    <mergeCell ref="C4:M4"/>
    <mergeCell ref="C5:M5"/>
    <mergeCell ref="D7:R7"/>
    <mergeCell ref="A6:B6"/>
    <mergeCell ref="A7:C7"/>
    <mergeCell ref="T7:V7"/>
    <mergeCell ref="C6:M6"/>
  </mergeCells>
  <conditionalFormatting sqref="T10 T14">
    <cfRule type="containsText" dxfId="503" priority="1" operator="containsText" text="Muy Baja">
      <formula>NOT(ISERROR(SEARCH("Muy Baja",T10)))</formula>
    </cfRule>
    <cfRule type="containsText" dxfId="502" priority="2" operator="containsText" text="Alta">
      <formula>NOT(ISERROR(SEARCH("Alta",T10)))</formula>
    </cfRule>
    <cfRule type="containsText" dxfId="501" priority="3" operator="containsText" text="Media">
      <formula>NOT(ISERROR(SEARCH("Media",T10)))</formula>
    </cfRule>
    <cfRule type="containsText" dxfId="500" priority="4" operator="containsText" text="Media">
      <formula>NOT(ISERROR(SEARCH("Media",T10)))</formula>
    </cfRule>
    <cfRule type="containsText" dxfId="499" priority="5" operator="containsText" text="Media">
      <formula>NOT(ISERROR(SEARCH("Media",T10)))</formula>
    </cfRule>
    <cfRule type="containsText" dxfId="498" priority="6" operator="containsText" text="Muy Baja">
      <formula>NOT(ISERROR(SEARCH("Muy Baja",T10)))</formula>
    </cfRule>
    <cfRule type="containsText" dxfId="497" priority="7" operator="containsText" text="Baja">
      <formula>NOT(ISERROR(SEARCH("Baja",T10)))</formula>
    </cfRule>
    <cfRule type="containsText" dxfId="496" priority="8" operator="containsText" text="Muy Baja">
      <formula>NOT(ISERROR(SEARCH("Muy Baja",T10)))</formula>
    </cfRule>
    <cfRule type="containsText" dxfId="495" priority="9" operator="containsText" text="Muy Baja">
      <formula>NOT(ISERROR(SEARCH("Muy Baja",T10)))</formula>
    </cfRule>
    <cfRule type="containsText" dxfId="494" priority="10" operator="containsText" text="Muy Baja">
      <formula>NOT(ISERROR(SEARCH("Muy Baja",T10)))</formula>
    </cfRule>
    <cfRule type="containsText" dxfId="493" priority="11" operator="containsText" text="Muy Baja'Tabla probabilidad'!">
      <formula>NOT(ISERROR(SEARCH("Muy Baja'Tabla probabilidad'!",T10)))</formula>
    </cfRule>
    <cfRule type="containsText" dxfId="492" priority="12" operator="containsText" text="Muy bajo">
      <formula>NOT(ISERROR(SEARCH("Muy bajo",T10)))</formula>
    </cfRule>
    <cfRule type="containsText" dxfId="491" priority="13" operator="containsText" text="Alta">
      <formula>NOT(ISERROR(SEARCH("Alta",T10)))</formula>
    </cfRule>
    <cfRule type="containsText" dxfId="490" priority="14" operator="containsText" text="Media">
      <formula>NOT(ISERROR(SEARCH("Media",T10)))</formula>
    </cfRule>
    <cfRule type="containsText" dxfId="489" priority="15" operator="containsText" text="Baja">
      <formula>NOT(ISERROR(SEARCH("Baja",T10)))</formula>
    </cfRule>
    <cfRule type="containsText" dxfId="488" priority="16" operator="containsText" text="Muy baja">
      <formula>NOT(ISERROR(SEARCH("Muy baja",T10)))</formula>
    </cfRule>
    <cfRule type="cellIs" dxfId="487" priority="19" operator="between">
      <formula>1</formula>
      <formula>2</formula>
    </cfRule>
    <cfRule type="cellIs" dxfId="486" priority="20" operator="between">
      <formula>0</formula>
      <formula>2</formula>
    </cfRule>
  </conditionalFormatting>
  <conditionalFormatting sqref="T21 T24 T28">
    <cfRule type="containsText" dxfId="485" priority="46" operator="containsText" text="Muy bajo">
      <formula>NOT(ISERROR(SEARCH("Muy bajo",T21)))</formula>
    </cfRule>
    <cfRule type="containsText" dxfId="484" priority="47" operator="containsText" text="Alta">
      <formula>NOT(ISERROR(SEARCH("Alta",T21)))</formula>
    </cfRule>
    <cfRule type="containsText" dxfId="483" priority="48" operator="containsText" text="Media">
      <formula>NOT(ISERROR(SEARCH("Media",T21)))</formula>
    </cfRule>
    <cfRule type="containsText" dxfId="482" priority="49" operator="containsText" text="Baja">
      <formula>NOT(ISERROR(SEARCH("Baja",T21)))</formula>
    </cfRule>
    <cfRule type="containsText" dxfId="481" priority="35" operator="containsText" text="Muy Baja">
      <formula>NOT(ISERROR(SEARCH("Muy Baja",T21)))</formula>
    </cfRule>
    <cfRule type="containsText" dxfId="480" priority="50" operator="containsText" text="Muy baja">
      <formula>NOT(ISERROR(SEARCH("Muy baja",T21)))</formula>
    </cfRule>
    <cfRule type="cellIs" dxfId="479" priority="53" operator="between">
      <formula>1</formula>
      <formula>2</formula>
    </cfRule>
    <cfRule type="cellIs" dxfId="478" priority="54" operator="between">
      <formula>0</formula>
      <formula>2</formula>
    </cfRule>
    <cfRule type="containsText" dxfId="477" priority="35" operator="containsText" text="Baja">
      <formula>NOT(ISERROR(SEARCH("Baja",T21)))</formula>
    </cfRule>
    <cfRule type="containsText" dxfId="476" priority="41" operator="containsText" text="Baja">
      <formula>NOT(ISERROR(SEARCH("Baja",T21)))</formula>
    </cfRule>
    <cfRule type="containsText" dxfId="475" priority="35" operator="containsText" text="Muy Alta">
      <formula>NOT(ISERROR(SEARCH("Muy Alta",T21)))</formula>
    </cfRule>
    <cfRule type="containsText" dxfId="474" priority="36" operator="containsText" text="Alta">
      <formula>NOT(ISERROR(SEARCH("Alta",T21)))</formula>
    </cfRule>
    <cfRule type="containsText" dxfId="473" priority="37" operator="containsText" text="Media">
      <formula>NOT(ISERROR(SEARCH("Media",T21)))</formula>
    </cfRule>
    <cfRule type="containsText" dxfId="472" priority="38" operator="containsText" text="Media">
      <formula>NOT(ISERROR(SEARCH("Media",T21)))</formula>
    </cfRule>
    <cfRule type="containsText" dxfId="471" priority="39" operator="containsText" text="Media">
      <formula>NOT(ISERROR(SEARCH("Media",T21)))</formula>
    </cfRule>
    <cfRule type="containsText" dxfId="470" priority="40" operator="containsText" text="Muy Baja">
      <formula>NOT(ISERROR(SEARCH("Muy Baja",T21)))</formula>
    </cfRule>
    <cfRule type="containsText" dxfId="469" priority="42" operator="containsText" text="Muy Baja">
      <formula>NOT(ISERROR(SEARCH("Muy Baja",T21)))</formula>
    </cfRule>
    <cfRule type="containsText" dxfId="468" priority="43" operator="containsText" text="Muy Baja">
      <formula>NOT(ISERROR(SEARCH("Muy Baja",T21)))</formula>
    </cfRule>
    <cfRule type="containsText" dxfId="467" priority="44" operator="containsText" text="Muy Baja">
      <formula>NOT(ISERROR(SEARCH("Muy Baja",T21)))</formula>
    </cfRule>
    <cfRule type="containsText" dxfId="466" priority="45" operator="containsText" text="Muy Baja'Tabla probabilidad'!">
      <formula>NOT(ISERROR(SEARCH("Muy Baja'Tabla probabilidad'!",T21)))</formula>
    </cfRule>
  </conditionalFormatting>
  <conditionalFormatting sqref="U10 U14">
    <cfRule type="containsText" dxfId="465" priority="416" operator="containsText" text="Leve">
      <formula>NOT(ISERROR(SEARCH("Leve",U10)))</formula>
    </cfRule>
    <cfRule type="containsText" dxfId="464" priority="411" operator="containsText" text="Catastrófico">
      <formula>NOT(ISERROR(SEARCH("Catastrófico",U10)))</formula>
    </cfRule>
    <cfRule type="containsText" dxfId="463" priority="412" operator="containsText" text="Mayor">
      <formula>NOT(ISERROR(SEARCH("Mayor",U10)))</formula>
    </cfRule>
    <cfRule type="containsText" dxfId="462" priority="413" operator="containsText" text="Alta">
      <formula>NOT(ISERROR(SEARCH("Alta",U10)))</formula>
    </cfRule>
    <cfRule type="containsText" dxfId="461" priority="414" operator="containsText" text="Moderado">
      <formula>NOT(ISERROR(SEARCH("Moderado",U10)))</formula>
    </cfRule>
    <cfRule type="containsText" dxfId="460" priority="415" operator="containsText" text="Menor">
      <formula>NOT(ISERROR(SEARCH("Menor",U10)))</formula>
    </cfRule>
  </conditionalFormatting>
  <conditionalFormatting sqref="U21 U24 U28">
    <cfRule type="containsText" dxfId="459" priority="28" operator="containsText" text="Mayor">
      <formula>NOT(ISERROR(SEARCH("Mayor",U21)))</formula>
    </cfRule>
    <cfRule type="containsText" dxfId="458" priority="29" operator="containsText" text="Alta">
      <formula>NOT(ISERROR(SEARCH("Alta",U21)))</formula>
    </cfRule>
    <cfRule type="containsText" dxfId="457" priority="30" operator="containsText" text="Moderado">
      <formula>NOT(ISERROR(SEARCH("Moderado",U21)))</formula>
    </cfRule>
    <cfRule type="containsText" dxfId="456" priority="31" operator="containsText" text="Menor">
      <formula>NOT(ISERROR(SEARCH("Menor",U21)))</formula>
    </cfRule>
    <cfRule type="containsText" dxfId="455" priority="32" operator="containsText" text="Leve">
      <formula>NOT(ISERROR(SEARCH("Leve",U21)))</formula>
    </cfRule>
    <cfRule type="containsText" dxfId="454" priority="27" operator="containsText" text="Catastrófico">
      <formula>NOT(ISERROR(SEARCH("Catastrófico",U21)))</formula>
    </cfRule>
  </conditionalFormatting>
  <conditionalFormatting sqref="V10 V14">
    <cfRule type="containsText" dxfId="453" priority="407" operator="containsText" text="Extremo">
      <formula>NOT(ISERROR(SEARCH("Extremo",V10)))</formula>
    </cfRule>
    <cfRule type="containsText" dxfId="452" priority="408" operator="containsText" text="Alto">
      <formula>NOT(ISERROR(SEARCH("Alto",V10)))</formula>
    </cfRule>
    <cfRule type="containsText" dxfId="451" priority="410" operator="containsText" text="Moderado">
      <formula>NOT(ISERROR(SEARCH("Moderado",V10)))</formula>
    </cfRule>
    <cfRule type="containsText" dxfId="450" priority="409" operator="containsText" text="Bajo">
      <formula>NOT(ISERROR(SEARCH("Bajo",V10)))</formula>
    </cfRule>
  </conditionalFormatting>
  <conditionalFormatting sqref="V21 V24 V28">
    <cfRule type="containsText" dxfId="449" priority="23" operator="containsText" text="Extremo">
      <formula>NOT(ISERROR(SEARCH("Extremo",V21)))</formula>
    </cfRule>
    <cfRule type="containsText" dxfId="448" priority="24" operator="containsText" text="Alto">
      <formula>NOT(ISERROR(SEARCH("Alto",V21)))</formula>
    </cfRule>
    <cfRule type="containsText" dxfId="447" priority="25" operator="containsText" text="Bajo">
      <formula>NOT(ISERROR(SEARCH("Bajo",V21)))</formula>
    </cfRule>
    <cfRule type="containsText" dxfId="446" priority="26" operator="containsText" text="Moderado">
      <formula>NOT(ISERROR(SEARCH("Moderado",V21)))</formula>
    </cfRule>
  </conditionalFormatting>
  <dataValidations count="2">
    <dataValidation allowBlank="1" showInputMessage="1" showErrorMessage="1" prompt="Enunciar cuál es el control" sqref="M10:M13 E10:E20 M15:M30" xr:uid="{7928B5FF-7FCE-491C-B96F-D6B03D215992}"/>
    <dataValidation type="list" allowBlank="1" showInputMessage="1" showErrorMessage="1" sqref="F10:I30 N10:Q30"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NOT(ISERROR(SEARCH(#REF!,T10)))</xm:f>
            <xm:f>#REF!</xm:f>
            <x14:dxf>
              <font>
                <color rgb="FF006100"/>
              </font>
              <fill>
                <patternFill>
                  <bgColor rgb="FFC6EFCE"/>
                </patternFill>
              </fill>
            </x14:dxf>
          </x14:cfRule>
          <x14:cfRule type="containsText" priority="18" operator="containsText" id="{3BC87AFC-CDDB-431F-B599-43E236D2FF1C}">
            <xm:f>NOT(ISERROR(SEARCH(#REF!,T10)))</xm:f>
            <xm:f>#REF!</xm:f>
            <x14:dxf>
              <font>
                <color rgb="FF9C0006"/>
              </font>
              <fill>
                <patternFill>
                  <bgColor rgb="FFFFC7CE"/>
                </patternFill>
              </fill>
            </x14:dxf>
          </x14:cfRule>
          <xm:sqref>T10 T14</xm:sqref>
        </x14:conditionalFormatting>
        <x14:conditionalFormatting xmlns:xm="http://schemas.microsoft.com/office/excel/2006/main">
          <x14:cfRule type="containsText" priority="51" operator="containsText" id="{12451B58-C247-41F1-AAA2-49C8391E2059}">
            <xm:f>NOT(ISERROR(SEARCH(#REF!,T21)))</xm:f>
            <xm:f>#REF!</xm:f>
            <x14:dxf>
              <font>
                <color rgb="FF006100"/>
              </font>
              <fill>
                <patternFill>
                  <bgColor rgb="FFC6EFCE"/>
                </patternFill>
              </fill>
            </x14:dxf>
          </x14:cfRule>
          <x14:cfRule type="containsText" priority="52" operator="containsText" id="{8BABB17B-17A5-4FF3-9F80-988D5C08F042}">
            <xm:f>NOT(ISERROR(SEARCH(#REF!,T21)))</xm:f>
            <xm:f>#REF!</xm:f>
            <x14:dxf>
              <font>
                <color rgb="FF9C0006"/>
              </font>
              <fill>
                <patternFill>
                  <bgColor rgb="FFFFC7CE"/>
                </patternFill>
              </fill>
            </x14:dxf>
          </x14:cfRule>
          <xm:sqref>T21 T24 T28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sheetPr>
  <dimension ref="A1:Q53"/>
  <sheetViews>
    <sheetView showGridLines="0" zoomScale="85" zoomScaleNormal="85" workbookViewId="0">
      <selection activeCell="H10" sqref="H10:H13"/>
    </sheetView>
  </sheetViews>
  <sheetFormatPr baseColWidth="10" defaultColWidth="11.42578125" defaultRowHeight="15"/>
  <cols>
    <col min="1" max="1" width="5.42578125" style="34" customWidth="1"/>
    <col min="2" max="2" width="38.5703125" style="34" customWidth="1"/>
    <col min="3" max="3" width="34.85546875" style="34" customWidth="1"/>
    <col min="4" max="4" width="43.28515625" style="34" hidden="1" customWidth="1"/>
    <col min="5" max="5" width="96.28515625" style="42" hidden="1" customWidth="1"/>
    <col min="6" max="6" width="14.42578125" style="34" customWidth="1"/>
    <col min="7" max="8" width="13.85546875" style="34" customWidth="1"/>
    <col min="9" max="9" width="2.7109375" style="34" customWidth="1"/>
    <col min="10" max="10" width="13.140625" style="34" customWidth="1"/>
    <col min="11" max="11" width="14.5703125" style="34" customWidth="1"/>
    <col min="12" max="12" width="16.42578125" style="79" hidden="1" customWidth="1"/>
    <col min="13" max="14" width="13.7109375" style="34" customWidth="1"/>
    <col min="15" max="15" width="23.42578125" style="78" customWidth="1"/>
    <col min="16" max="16" width="20" style="78" customWidth="1"/>
    <col min="17" max="17" width="24.85546875" style="78" customWidth="1"/>
    <col min="18" max="16384" width="11.42578125" style="78"/>
  </cols>
  <sheetData>
    <row r="1" spans="1:17" s="76" customFormat="1" ht="27.75" customHeight="1">
      <c r="A1" s="484"/>
      <c r="B1" s="485"/>
      <c r="C1" s="485"/>
      <c r="D1" s="258"/>
      <c r="E1" s="488" t="s">
        <v>366</v>
      </c>
      <c r="F1" s="488"/>
      <c r="G1" s="488"/>
      <c r="H1" s="488"/>
      <c r="I1" s="488"/>
      <c r="J1" s="488"/>
      <c r="K1" s="488"/>
      <c r="L1" s="488"/>
      <c r="M1" s="488"/>
      <c r="N1" s="488"/>
      <c r="O1" s="488"/>
      <c r="P1" s="488"/>
      <c r="Q1" s="489"/>
    </row>
    <row r="2" spans="1:17" s="76" customFormat="1" ht="27" customHeight="1">
      <c r="A2" s="486"/>
      <c r="B2" s="487"/>
      <c r="C2" s="487"/>
      <c r="D2" s="168"/>
      <c r="E2" s="490"/>
      <c r="F2" s="490"/>
      <c r="G2" s="490"/>
      <c r="H2" s="490"/>
      <c r="I2" s="490"/>
      <c r="J2" s="490"/>
      <c r="K2" s="490"/>
      <c r="L2" s="490"/>
      <c r="M2" s="490"/>
      <c r="N2" s="490"/>
      <c r="O2" s="490"/>
      <c r="P2" s="490"/>
      <c r="Q2" s="491"/>
    </row>
    <row r="3" spans="1:17" s="76" customFormat="1" ht="27" customHeight="1">
      <c r="A3" s="486"/>
      <c r="B3" s="487"/>
      <c r="C3" s="487"/>
      <c r="D3" s="168"/>
      <c r="E3" s="490"/>
      <c r="F3" s="490"/>
      <c r="G3" s="490"/>
      <c r="H3" s="490"/>
      <c r="I3" s="490"/>
      <c r="J3" s="490"/>
      <c r="K3" s="490"/>
      <c r="L3" s="490"/>
      <c r="M3" s="490"/>
      <c r="N3" s="490"/>
      <c r="O3" s="490"/>
      <c r="P3" s="490"/>
      <c r="Q3" s="491"/>
    </row>
    <row r="4" spans="1:17" s="76" customFormat="1" ht="23.25" customHeight="1">
      <c r="A4" s="460" t="s">
        <v>367</v>
      </c>
      <c r="B4" s="461"/>
      <c r="C4" s="464" t="str">
        <f>'6. Valoración Controles'!C4:K4</f>
        <v>MEJORAMIENTO INFRAESTRUCTURA FÍSICA</v>
      </c>
      <c r="D4" s="464"/>
      <c r="E4" s="464"/>
      <c r="F4" s="464"/>
      <c r="G4" s="464"/>
      <c r="H4" s="464"/>
      <c r="I4" s="464"/>
      <c r="J4" s="464"/>
      <c r="K4" s="464"/>
      <c r="L4" s="464"/>
      <c r="M4" s="464"/>
      <c r="N4" s="464"/>
      <c r="O4" s="464"/>
      <c r="P4" s="464"/>
      <c r="Q4" s="465"/>
    </row>
    <row r="5" spans="1:17" s="76" customFormat="1" ht="56.25" customHeight="1">
      <c r="A5" s="460" t="s">
        <v>368</v>
      </c>
      <c r="B5" s="461"/>
      <c r="C5" s="464"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64"/>
      <c r="E5" s="464"/>
      <c r="F5" s="464"/>
      <c r="G5" s="464"/>
      <c r="H5" s="464"/>
      <c r="I5" s="464"/>
      <c r="J5" s="464"/>
      <c r="K5" s="464"/>
      <c r="L5" s="464"/>
      <c r="M5" s="464"/>
      <c r="N5" s="464"/>
      <c r="O5" s="464"/>
      <c r="P5" s="464"/>
      <c r="Q5" s="465"/>
    </row>
    <row r="6" spans="1:17" s="76" customFormat="1" ht="28.5" customHeight="1">
      <c r="A6" s="460" t="s">
        <v>369</v>
      </c>
      <c r="B6" s="461"/>
      <c r="C6" s="466" t="s">
        <v>268</v>
      </c>
      <c r="D6" s="466"/>
      <c r="E6" s="466"/>
      <c r="F6" s="466"/>
      <c r="G6" s="466"/>
      <c r="H6" s="466"/>
      <c r="I6" s="466"/>
      <c r="J6" s="466"/>
      <c r="K6" s="466"/>
      <c r="L6" s="466"/>
      <c r="M6" s="466"/>
      <c r="N6" s="466"/>
      <c r="O6" s="466"/>
      <c r="P6" s="466"/>
      <c r="Q6" s="467"/>
    </row>
    <row r="7" spans="1:17" s="76" customFormat="1" ht="40.5" customHeight="1" thickBot="1">
      <c r="A7" s="475" t="s">
        <v>370</v>
      </c>
      <c r="B7" s="476"/>
      <c r="C7" s="476"/>
      <c r="D7" s="476"/>
      <c r="E7" s="476"/>
      <c r="F7" s="476" t="s">
        <v>284</v>
      </c>
      <c r="G7" s="476"/>
      <c r="H7" s="476"/>
      <c r="I7" s="169"/>
      <c r="J7" s="458" t="s">
        <v>371</v>
      </c>
      <c r="K7" s="458"/>
      <c r="L7" s="458"/>
      <c r="M7" s="458"/>
      <c r="N7" s="459"/>
      <c r="O7" s="10" t="s">
        <v>372</v>
      </c>
      <c r="P7" s="10" t="s">
        <v>373</v>
      </c>
      <c r="Q7" s="259" t="s">
        <v>374</v>
      </c>
    </row>
    <row r="8" spans="1:17" s="76" customFormat="1" ht="33" customHeight="1" thickTop="1" thickBot="1">
      <c r="A8" s="462" t="s">
        <v>274</v>
      </c>
      <c r="B8" s="409" t="s">
        <v>347</v>
      </c>
      <c r="C8" s="468" t="s">
        <v>276</v>
      </c>
      <c r="D8" s="472" t="s">
        <v>286</v>
      </c>
      <c r="E8" s="409" t="s">
        <v>270</v>
      </c>
      <c r="F8" s="451" t="s">
        <v>375</v>
      </c>
      <c r="G8" s="451" t="s">
        <v>376</v>
      </c>
      <c r="H8" s="451" t="s">
        <v>377</v>
      </c>
      <c r="I8" s="492"/>
      <c r="J8" s="451" t="s">
        <v>378</v>
      </c>
      <c r="K8" s="451" t="s">
        <v>379</v>
      </c>
      <c r="L8" s="451" t="s">
        <v>380</v>
      </c>
      <c r="M8" s="451" t="s">
        <v>381</v>
      </c>
      <c r="N8" s="451" t="s">
        <v>382</v>
      </c>
      <c r="O8" s="451"/>
      <c r="P8" s="451"/>
      <c r="Q8" s="470"/>
    </row>
    <row r="9" spans="1:17" s="77" customFormat="1" ht="28.5" customHeight="1" thickTop="1" thickBot="1">
      <c r="A9" s="463"/>
      <c r="B9" s="424"/>
      <c r="C9" s="469"/>
      <c r="D9" s="473"/>
      <c r="E9" s="424"/>
      <c r="F9" s="452"/>
      <c r="G9" s="452"/>
      <c r="H9" s="452"/>
      <c r="I9" s="493"/>
      <c r="J9" s="452"/>
      <c r="K9" s="452"/>
      <c r="L9" s="452"/>
      <c r="M9" s="452"/>
      <c r="N9" s="452"/>
      <c r="O9" s="452"/>
      <c r="P9" s="452"/>
      <c r="Q9" s="471"/>
    </row>
    <row r="10" spans="1:17" ht="69.75" customHeight="1" thickBot="1">
      <c r="A10" s="443">
        <f>'5. Identificación de Riesgos'!A10</f>
        <v>1</v>
      </c>
      <c r="B10" s="445" t="str">
        <f>'5. Identificación de Riesgos'!B10</f>
        <v>Tardanza en la construcción, adecuación o mantenimiento de la infraestructura física</v>
      </c>
      <c r="C10" s="445" t="str">
        <f>'5. Identificación de Riesgos'!C10</f>
        <v>Las construcciones, adecuaciones o mantenimiento en la infraestructura se demoran</v>
      </c>
      <c r="D10" s="445" t="s">
        <v>317</v>
      </c>
      <c r="E10" s="179" t="str">
        <f>'5. Identificación de Riesgos'!D10</f>
        <v>Demora en los procesos precontractuales y contractuales de infraestructura física de alta y media alta complejidad</v>
      </c>
      <c r="F10" s="448" t="str">
        <f>'5. Identificación de Riesgos'!H10</f>
        <v>Baja - 2</v>
      </c>
      <c r="G10" s="445" t="str">
        <f>'5. Identificación de Riesgos'!M10</f>
        <v>Menor - 2</v>
      </c>
      <c r="H10" s="445" t="str">
        <f>'5. Identificación de Riesgos'!N10</f>
        <v>Moderado - 4</v>
      </c>
      <c r="I10" s="434"/>
      <c r="J10" s="456" t="str">
        <f>'6. Valoración Controles'!T10</f>
        <v>Muy Baja - 1</v>
      </c>
      <c r="K10" s="456" t="str">
        <f>'6. Valoración Controles'!U10</f>
        <v>Leve - 1</v>
      </c>
      <c r="L10" s="454"/>
      <c r="M10" s="445" t="str">
        <f>'6. Valoración Controles'!V10</f>
        <v>Bajo - 1</v>
      </c>
      <c r="N10" s="445" t="s">
        <v>384</v>
      </c>
      <c r="O10" s="254" t="s">
        <v>502</v>
      </c>
      <c r="P10" s="251" t="s">
        <v>508</v>
      </c>
      <c r="Q10" s="252" t="s">
        <v>497</v>
      </c>
    </row>
    <row r="11" spans="1:17" ht="32.25" customHeight="1" thickBot="1">
      <c r="A11" s="444"/>
      <c r="B11" s="446"/>
      <c r="C11" s="446"/>
      <c r="D11" s="446"/>
      <c r="E11" s="180" t="str">
        <f>'5. Identificación de Riesgos'!D11</f>
        <v>Demora en la ejecución de los contratos de consultorías de estudios y diseños de infraestructura física de alta y media alta complejidad</v>
      </c>
      <c r="F11" s="421"/>
      <c r="G11" s="453"/>
      <c r="H11" s="446"/>
      <c r="I11" s="435"/>
      <c r="J11" s="457"/>
      <c r="K11" s="457"/>
      <c r="L11" s="455"/>
      <c r="M11" s="446"/>
      <c r="N11" s="446"/>
      <c r="O11" s="255" t="s">
        <v>503</v>
      </c>
      <c r="P11" s="251" t="s">
        <v>508</v>
      </c>
      <c r="Q11" s="252" t="s">
        <v>497</v>
      </c>
    </row>
    <row r="12" spans="1:17" ht="128.25" customHeight="1" thickBot="1">
      <c r="A12" s="444"/>
      <c r="B12" s="446"/>
      <c r="C12" s="446"/>
      <c r="D12" s="446"/>
      <c r="E12" s="180" t="str">
        <f>'5. Identificación de Riesgos'!D12</f>
        <v>Vencimiento de pólizas de seguro</v>
      </c>
      <c r="F12" s="421"/>
      <c r="G12" s="453"/>
      <c r="H12" s="446"/>
      <c r="I12" s="435"/>
      <c r="J12" s="457"/>
      <c r="K12" s="457"/>
      <c r="L12" s="455"/>
      <c r="M12" s="446"/>
      <c r="N12" s="446"/>
      <c r="O12" s="255" t="s">
        <v>504</v>
      </c>
      <c r="P12" s="251" t="s">
        <v>508</v>
      </c>
      <c r="Q12" s="252" t="s">
        <v>497</v>
      </c>
    </row>
    <row r="13" spans="1:17" ht="78" customHeight="1" thickBot="1">
      <c r="A13" s="444"/>
      <c r="B13" s="446"/>
      <c r="C13" s="446"/>
      <c r="D13" s="446"/>
      <c r="E13" s="180" t="str">
        <f>'5. Identificación de Riesgos'!D13</f>
        <v xml:space="preserve">Bienes asegurables sin asegurar </v>
      </c>
      <c r="F13" s="421"/>
      <c r="G13" s="453"/>
      <c r="H13" s="446"/>
      <c r="I13" s="435"/>
      <c r="J13" s="457"/>
      <c r="K13" s="457"/>
      <c r="L13" s="455"/>
      <c r="M13" s="446"/>
      <c r="N13" s="446"/>
      <c r="O13" s="256" t="s">
        <v>505</v>
      </c>
      <c r="P13" s="251" t="s">
        <v>508</v>
      </c>
      <c r="Q13" s="252" t="s">
        <v>497</v>
      </c>
    </row>
    <row r="14" spans="1:17" ht="81.75" customHeight="1" thickBot="1">
      <c r="A14" s="443">
        <f>'5. Identificación de Riesgos'!A14</f>
        <v>2</v>
      </c>
      <c r="B14" s="445" t="str">
        <f>'5. Identificación de Riesgos'!B14</f>
        <v xml:space="preserve">Incumplimiento de los matenimientos preventivos, correctivos </v>
      </c>
      <c r="C14" s="445" t="str">
        <f>'5. Identificación de Riesgos'!C14</f>
        <v>No ejecutar en forma oportuna y acorde con estipulaciones técnicas los mantenimientos de bienes muebles, inmuebles y equipos</v>
      </c>
      <c r="D14" s="445" t="s">
        <v>317</v>
      </c>
      <c r="E14" s="179" t="e">
        <f>'5. Identificación de Riesgos'!#REF!</f>
        <v>#REF!</v>
      </c>
      <c r="F14" s="448" t="str">
        <f>'5. Identificación de Riesgos'!H14</f>
        <v>Media - 3</v>
      </c>
      <c r="G14" s="445" t="str">
        <f>'5. Identificación de Riesgos'!M14</f>
        <v>Menor - 2</v>
      </c>
      <c r="H14" s="445" t="str">
        <f>'5. Identificación de Riesgos'!N14</f>
        <v>Moderado - 6</v>
      </c>
      <c r="I14" s="434"/>
      <c r="J14" s="456" t="str">
        <f>'6. Valoración Controles'!T14</f>
        <v>Baja - 2</v>
      </c>
      <c r="K14" s="456" t="str">
        <f>'6. Valoración Controles'!U14</f>
        <v>Leve - 1</v>
      </c>
      <c r="L14" s="454"/>
      <c r="M14" s="445" t="str">
        <f>'6. Valoración Controles'!V14</f>
        <v>Bajo - 2</v>
      </c>
      <c r="N14" s="445" t="s">
        <v>384</v>
      </c>
      <c r="O14" s="254" t="s">
        <v>509</v>
      </c>
      <c r="P14" s="251" t="s">
        <v>512</v>
      </c>
      <c r="Q14" s="252" t="s">
        <v>497</v>
      </c>
    </row>
    <row r="15" spans="1:17" ht="99.75" customHeight="1" thickBot="1">
      <c r="A15" s="444"/>
      <c r="B15" s="446"/>
      <c r="C15" s="446"/>
      <c r="D15" s="446"/>
      <c r="E15" s="180" t="e">
        <f>'5. Identificación de Riesgos'!#REF!</f>
        <v>#REF!</v>
      </c>
      <c r="F15" s="421"/>
      <c r="G15" s="453"/>
      <c r="H15" s="446"/>
      <c r="I15" s="435"/>
      <c r="J15" s="457"/>
      <c r="K15" s="457"/>
      <c r="L15" s="455"/>
      <c r="M15" s="446"/>
      <c r="N15" s="446"/>
      <c r="O15" s="255" t="s">
        <v>510</v>
      </c>
      <c r="P15" s="251" t="s">
        <v>512</v>
      </c>
      <c r="Q15" s="252" t="s">
        <v>506</v>
      </c>
    </row>
    <row r="16" spans="1:17" ht="118.5" customHeight="1" thickBot="1">
      <c r="A16" s="444"/>
      <c r="B16" s="446"/>
      <c r="C16" s="446"/>
      <c r="D16" s="446"/>
      <c r="E16" s="180" t="e">
        <f>'5. Identificación de Riesgos'!#REF!</f>
        <v>#REF!</v>
      </c>
      <c r="F16" s="421"/>
      <c r="G16" s="453"/>
      <c r="H16" s="446"/>
      <c r="I16" s="435"/>
      <c r="J16" s="457"/>
      <c r="K16" s="457"/>
      <c r="L16" s="455"/>
      <c r="M16" s="446"/>
      <c r="N16" s="446"/>
      <c r="O16" s="255" t="s">
        <v>511</v>
      </c>
      <c r="P16" s="251" t="s">
        <v>512</v>
      </c>
      <c r="Q16" s="252" t="s">
        <v>507</v>
      </c>
    </row>
    <row r="17" spans="1:17" ht="85.5" customHeight="1" thickBot="1">
      <c r="A17" s="443">
        <f>'5. Identificación de Riesgos'!A21</f>
        <v>3</v>
      </c>
      <c r="B17" s="446" t="str">
        <f>'5. Identificación de Riesgos'!B21</f>
        <v>Ofrecer, prometer, entregar, aceptar o solicitar una ventaja indebida para conseguir el favorecimiento competitivo  en  la evaluación técnica (proceso de selección) en  contratos de Estudios y Diseños o Construcción de sedes y despachos judiciales.</v>
      </c>
      <c r="C17" s="446" t="str">
        <f>'5. Identificación de Riesgos'!C21</f>
        <v>Cuando se emite un concepto técnico basado en una evaluación que redunde en ventajas para agentes internos y externos, sin la adecuada justificación técnica.</v>
      </c>
      <c r="D17" s="446" t="s">
        <v>317</v>
      </c>
      <c r="E17" s="180" t="str">
        <f>'5. Identificación de Riesgos'!D14</f>
        <v>Falta de insumos</v>
      </c>
      <c r="F17" s="421" t="str">
        <f>'5. Identificación de Riesgos'!H21</f>
        <v>Muy Baja - 1</v>
      </c>
      <c r="G17" s="446" t="str">
        <f>'5. Identificación de Riesgos'!M21</f>
        <v>Mayor - 4</v>
      </c>
      <c r="H17" s="446" t="str">
        <f>'5. Identificación de Riesgos'!N21</f>
        <v>Alto  - 4</v>
      </c>
      <c r="I17" s="434"/>
      <c r="J17" s="456" t="str">
        <f>'6. Valoración Controles'!T21</f>
        <v>Baja - 2</v>
      </c>
      <c r="K17" s="456" t="str">
        <f>'6. Valoración Controles'!U21</f>
        <v>Leve - 1</v>
      </c>
      <c r="L17" s="454"/>
      <c r="M17" s="445" t="str">
        <f>'6. Valoración Controles'!V21</f>
        <v>Bajo - 2</v>
      </c>
      <c r="N17" s="445" t="s">
        <v>383</v>
      </c>
      <c r="O17" s="250" t="s">
        <v>495</v>
      </c>
      <c r="P17" s="254" t="s">
        <v>496</v>
      </c>
      <c r="Q17" s="252" t="s">
        <v>497</v>
      </c>
    </row>
    <row r="18" spans="1:17" ht="80.25" customHeight="1" thickBot="1">
      <c r="A18" s="444"/>
      <c r="B18" s="446"/>
      <c r="C18" s="446"/>
      <c r="D18" s="446"/>
      <c r="E18" s="180" t="str">
        <f>'5. Identificación de Riesgos'!D15</f>
        <v>Desconocimiento de la especificaciones del fabricante</v>
      </c>
      <c r="F18" s="421"/>
      <c r="G18" s="453"/>
      <c r="H18" s="446"/>
      <c r="I18" s="435"/>
      <c r="J18" s="457"/>
      <c r="K18" s="457"/>
      <c r="L18" s="455"/>
      <c r="M18" s="446"/>
      <c r="N18" s="446"/>
      <c r="O18" s="253" t="s">
        <v>498</v>
      </c>
      <c r="P18" s="254" t="s">
        <v>496</v>
      </c>
      <c r="Q18" s="252" t="s">
        <v>497</v>
      </c>
    </row>
    <row r="19" spans="1:17" ht="84" customHeight="1" thickBot="1">
      <c r="A19" s="450">
        <f>'5. Identificación de Riesgos'!A24</f>
        <v>4</v>
      </c>
      <c r="B19" s="447" t="str">
        <f>'5. Identificación de Riesgos'!B24</f>
        <v xml:space="preserve">Recibir dádivas o beneficios a nombre propio o de terceros para  afectar la seguridad o confidencialidad de la información   </v>
      </c>
      <c r="C19" s="447" t="str">
        <f>'5. Identificación de Riesgos'!C24</f>
        <v>Recibir dádivas o beneficios a nombre propio o de terceros por   revelar información confidencial,  alterar, retener o no publicar información.</v>
      </c>
      <c r="D19" s="447" t="s">
        <v>317</v>
      </c>
      <c r="E19" s="182" t="str">
        <f>'5. Identificación de Riesgos'!D24</f>
        <v>1. Falta de ética y valores.</v>
      </c>
      <c r="F19" s="449" t="str">
        <f>'5. Identificación de Riesgos'!H24</f>
        <v>Muy Baja - 1</v>
      </c>
      <c r="G19" s="447" t="str">
        <f>'5. Identificación de Riesgos'!M24</f>
        <v>Catastrófico - 5</v>
      </c>
      <c r="H19" s="447" t="str">
        <f>'5. Identificación de Riesgos'!N24</f>
        <v>Extremo - 5</v>
      </c>
      <c r="I19" s="435"/>
      <c r="J19" s="483" t="str">
        <f>'6. Valoración Controles'!T24</f>
        <v>Muy Baja - 1</v>
      </c>
      <c r="K19" s="483" t="str">
        <f>'6. Valoración Controles'!U24</f>
        <v>Mayor - 4</v>
      </c>
      <c r="L19" s="474"/>
      <c r="M19" s="447" t="str">
        <f>'6. Valoración Controles'!V24</f>
        <v>Alto  - 4</v>
      </c>
      <c r="N19" s="447" t="s">
        <v>384</v>
      </c>
      <c r="O19" s="250" t="s">
        <v>495</v>
      </c>
      <c r="P19" s="254" t="s">
        <v>496</v>
      </c>
      <c r="Q19" s="252" t="s">
        <v>497</v>
      </c>
    </row>
    <row r="20" spans="1:17" ht="82.5" customHeight="1" thickBot="1">
      <c r="A20" s="444"/>
      <c r="B20" s="446"/>
      <c r="C20" s="446"/>
      <c r="D20" s="446"/>
      <c r="E20" s="180" t="str">
        <f>'5. Identificación de Riesgos'!D25</f>
        <v>2. Insuficientes programas de capacitación para la toma de conciencia debido al desconocimiento de la ley antisoborno (ISO 37001:2016), Plan Anticorrupción y  de los  valores y principios propios de la entidad.</v>
      </c>
      <c r="F20" s="421"/>
      <c r="G20" s="453"/>
      <c r="H20" s="446"/>
      <c r="I20" s="435"/>
      <c r="J20" s="457"/>
      <c r="K20" s="457"/>
      <c r="L20" s="455"/>
      <c r="M20" s="446"/>
      <c r="N20" s="446"/>
      <c r="O20" s="253" t="s">
        <v>498</v>
      </c>
      <c r="P20" s="254" t="s">
        <v>496</v>
      </c>
      <c r="Q20" s="252" t="s">
        <v>497</v>
      </c>
    </row>
    <row r="21" spans="1:17" ht="82.5" customHeight="1" thickBot="1">
      <c r="A21" s="443">
        <f>'5. Identificación de Riesgos'!A28</f>
        <v>5</v>
      </c>
      <c r="B21" s="445" t="str">
        <f>'5. Identificación de Riesgos'!B28</f>
        <v>Ofrecer, prometer, entregar, aceptar o solicitar una ventaja indebida  para influir  en la toma de decisiones  para  la adquisición de predios en donación.</v>
      </c>
      <c r="C21" s="445" t="str">
        <f>'5. Identificación de Riesgos'!C28</f>
        <v>Cuando se emite un concepto favorable que conlleve a la adquisición de un predio por donación omitiendo el cumplimiento de los requisitos establecidos, con el fin de favorecer intereses particulares.</v>
      </c>
      <c r="D21" s="445" t="s">
        <v>317</v>
      </c>
      <c r="E21" s="179" t="str">
        <f>'5. Identificación de Riesgos'!D28</f>
        <v>Falta de ética de los servidores públicos (Debilidades en principios y valores)</v>
      </c>
      <c r="F21" s="448" t="str">
        <f>'5. Identificación de Riesgos'!H28</f>
        <v>Media - 3</v>
      </c>
      <c r="G21" s="445" t="str">
        <f>'5. Identificación de Riesgos'!M28</f>
        <v>Menor - 2</v>
      </c>
      <c r="H21" s="445" t="str">
        <f>'5. Identificación de Riesgos'!N28</f>
        <v>Moderado - 6</v>
      </c>
      <c r="I21" s="434"/>
      <c r="J21" s="456" t="str">
        <f>'6. Valoración Controles'!T28</f>
        <v>Baja - 2</v>
      </c>
      <c r="K21" s="456" t="str">
        <f>'6. Valoración Controles'!U28</f>
        <v>Leve - 1</v>
      </c>
      <c r="L21" s="454"/>
      <c r="M21" s="445" t="str">
        <f>'6. Valoración Controles'!V28</f>
        <v>Bajo - 2</v>
      </c>
      <c r="N21" s="445" t="s">
        <v>384</v>
      </c>
      <c r="O21" s="250" t="s">
        <v>495</v>
      </c>
      <c r="P21" s="254" t="s">
        <v>496</v>
      </c>
      <c r="Q21" s="252" t="s">
        <v>497</v>
      </c>
    </row>
    <row r="22" spans="1:17" ht="69.75" customHeight="1">
      <c r="A22" s="444"/>
      <c r="B22" s="446"/>
      <c r="C22" s="446"/>
      <c r="D22" s="446"/>
      <c r="E22" s="180" t="str">
        <f>'5. Identificación de Riesgos'!D29</f>
        <v>Falta de ética de terceros interesados  (Debilidades principios y valores)</v>
      </c>
      <c r="F22" s="421"/>
      <c r="G22" s="453"/>
      <c r="H22" s="446"/>
      <c r="I22" s="435"/>
      <c r="J22" s="457"/>
      <c r="K22" s="457"/>
      <c r="L22" s="455"/>
      <c r="M22" s="446"/>
      <c r="N22" s="446"/>
      <c r="O22" s="253" t="s">
        <v>498</v>
      </c>
      <c r="P22" s="254" t="s">
        <v>496</v>
      </c>
      <c r="Q22" s="252" t="s">
        <v>497</v>
      </c>
    </row>
    <row r="23" spans="1:17" ht="18.75" hidden="1" customHeight="1" thickBot="1">
      <c r="A23" s="440" t="e">
        <f>'5. Identificación de Riesgos'!#REF!</f>
        <v>#REF!</v>
      </c>
      <c r="B23" s="437" t="e">
        <f>'5. Identificación de Riesgos'!#REF!</f>
        <v>#REF!</v>
      </c>
      <c r="C23" s="437" t="e">
        <f>'5. Identificación de Riesgos'!#REF!</f>
        <v>#REF!</v>
      </c>
      <c r="D23" s="437" t="s">
        <v>317</v>
      </c>
      <c r="E23" s="179" t="e">
        <f>'5. Identificación de Riesgos'!#REF!</f>
        <v>#REF!</v>
      </c>
      <c r="F23" s="431" t="e">
        <f>'5. Identificación de Riesgos'!#REF!</f>
        <v>#REF!</v>
      </c>
      <c r="G23" s="437" t="e">
        <f>'5. Identificación de Riesgos'!#REF!</f>
        <v>#REF!</v>
      </c>
      <c r="H23" s="437" t="e">
        <f>'5. Identificación de Riesgos'!#REF!</f>
        <v>#REF!</v>
      </c>
      <c r="I23" s="434"/>
      <c r="J23" s="480">
        <v>0</v>
      </c>
      <c r="K23" s="480">
        <v>0</v>
      </c>
      <c r="L23" s="477"/>
      <c r="M23" s="437">
        <v>0</v>
      </c>
      <c r="N23" s="494" t="s">
        <v>384</v>
      </c>
      <c r="O23" s="250"/>
      <c r="P23" s="251"/>
      <c r="Q23" s="252"/>
    </row>
    <row r="24" spans="1:17" ht="18.75" hidden="1" customHeight="1">
      <c r="A24" s="441"/>
      <c r="B24" s="438"/>
      <c r="C24" s="438"/>
      <c r="D24" s="438"/>
      <c r="E24" s="180" t="e">
        <f>'5. Identificación de Riesgos'!#REF!</f>
        <v>#REF!</v>
      </c>
      <c r="F24" s="432"/>
      <c r="G24" s="438"/>
      <c r="H24" s="438"/>
      <c r="I24" s="435"/>
      <c r="J24" s="481"/>
      <c r="K24" s="481"/>
      <c r="L24" s="478"/>
      <c r="M24" s="438"/>
      <c r="N24" s="495"/>
      <c r="O24" s="253"/>
      <c r="P24" s="251"/>
      <c r="Q24" s="252"/>
    </row>
    <row r="25" spans="1:17" ht="18.75" hidden="1" customHeight="1">
      <c r="A25" s="441"/>
      <c r="B25" s="438"/>
      <c r="C25" s="438"/>
      <c r="D25" s="438"/>
      <c r="E25" s="180" t="e">
        <f>'5. Identificación de Riesgos'!#REF!</f>
        <v>#REF!</v>
      </c>
      <c r="F25" s="432"/>
      <c r="G25" s="438"/>
      <c r="H25" s="438"/>
      <c r="I25" s="435"/>
      <c r="J25" s="481"/>
      <c r="K25" s="481"/>
      <c r="L25" s="478"/>
      <c r="M25" s="438"/>
      <c r="N25" s="495"/>
      <c r="O25" s="172"/>
      <c r="P25" s="172"/>
      <c r="Q25" s="173"/>
    </row>
    <row r="26" spans="1:17" ht="18.75" hidden="1" customHeight="1">
      <c r="A26" s="441"/>
      <c r="B26" s="438"/>
      <c r="C26" s="438"/>
      <c r="D26" s="438"/>
      <c r="E26" s="180" t="e">
        <f>'5. Identificación de Riesgos'!#REF!</f>
        <v>#REF!</v>
      </c>
      <c r="F26" s="432"/>
      <c r="G26" s="438"/>
      <c r="H26" s="438"/>
      <c r="I26" s="435"/>
      <c r="J26" s="481"/>
      <c r="K26" s="481"/>
      <c r="L26" s="478"/>
      <c r="M26" s="438"/>
      <c r="N26" s="495"/>
      <c r="O26" s="172"/>
      <c r="P26" s="172"/>
      <c r="Q26" s="173"/>
    </row>
    <row r="27" spans="1:17" ht="18.75" hidden="1" customHeight="1">
      <c r="A27" s="441"/>
      <c r="B27" s="438"/>
      <c r="C27" s="438"/>
      <c r="D27" s="438"/>
      <c r="E27" s="180" t="e">
        <f>'5. Identificación de Riesgos'!#REF!</f>
        <v>#REF!</v>
      </c>
      <c r="F27" s="432"/>
      <c r="G27" s="438"/>
      <c r="H27" s="438"/>
      <c r="I27" s="435"/>
      <c r="J27" s="481"/>
      <c r="K27" s="481"/>
      <c r="L27" s="478"/>
      <c r="M27" s="438"/>
      <c r="N27" s="495"/>
      <c r="O27" s="172"/>
      <c r="P27" s="172"/>
      <c r="Q27" s="173"/>
    </row>
    <row r="28" spans="1:17" ht="12.75" hidden="1" customHeight="1">
      <c r="A28" s="441"/>
      <c r="B28" s="438"/>
      <c r="C28" s="438"/>
      <c r="D28" s="438"/>
      <c r="E28" s="180" t="e">
        <f>'5. Identificación de Riesgos'!#REF!</f>
        <v>#REF!</v>
      </c>
      <c r="F28" s="432"/>
      <c r="G28" s="438"/>
      <c r="H28" s="438"/>
      <c r="I28" s="435"/>
      <c r="J28" s="481"/>
      <c r="K28" s="481"/>
      <c r="L28" s="478"/>
      <c r="M28" s="438"/>
      <c r="N28" s="495"/>
      <c r="O28" s="172"/>
      <c r="P28" s="172"/>
      <c r="Q28" s="173"/>
    </row>
    <row r="29" spans="1:17" ht="12.75" hidden="1" customHeight="1">
      <c r="A29" s="441"/>
      <c r="B29" s="438"/>
      <c r="C29" s="438"/>
      <c r="D29" s="438"/>
      <c r="E29" s="180" t="e">
        <f>'5. Identificación de Riesgos'!#REF!</f>
        <v>#REF!</v>
      </c>
      <c r="F29" s="432"/>
      <c r="G29" s="438"/>
      <c r="H29" s="438"/>
      <c r="I29" s="435"/>
      <c r="J29" s="481"/>
      <c r="K29" s="481"/>
      <c r="L29" s="478"/>
      <c r="M29" s="438"/>
      <c r="N29" s="495"/>
      <c r="O29" s="172"/>
      <c r="P29" s="172"/>
      <c r="Q29" s="173"/>
    </row>
    <row r="30" spans="1:17" ht="12.75" hidden="1" customHeight="1">
      <c r="A30" s="441"/>
      <c r="B30" s="438"/>
      <c r="C30" s="438"/>
      <c r="D30" s="438"/>
      <c r="E30" s="180" t="e">
        <f>'5. Identificación de Riesgos'!#REF!</f>
        <v>#REF!</v>
      </c>
      <c r="F30" s="432"/>
      <c r="G30" s="438"/>
      <c r="H30" s="438"/>
      <c r="I30" s="435"/>
      <c r="J30" s="481"/>
      <c r="K30" s="481"/>
      <c r="L30" s="478"/>
      <c r="M30" s="438"/>
      <c r="N30" s="495"/>
      <c r="O30" s="172"/>
      <c r="P30" s="172"/>
      <c r="Q30" s="173"/>
    </row>
    <row r="31" spans="1:17" ht="12.75" hidden="1" customHeight="1">
      <c r="A31" s="441"/>
      <c r="B31" s="438"/>
      <c r="C31" s="438"/>
      <c r="D31" s="438"/>
      <c r="E31" s="180" t="e">
        <f>'5. Identificación de Riesgos'!#REF!</f>
        <v>#REF!</v>
      </c>
      <c r="F31" s="432"/>
      <c r="G31" s="438"/>
      <c r="H31" s="438"/>
      <c r="I31" s="435"/>
      <c r="J31" s="481"/>
      <c r="K31" s="481"/>
      <c r="L31" s="478"/>
      <c r="M31" s="438"/>
      <c r="N31" s="495"/>
      <c r="O31" s="172"/>
      <c r="P31" s="172"/>
      <c r="Q31" s="173"/>
    </row>
    <row r="32" spans="1:17" ht="12.75" hidden="1" customHeight="1" thickBot="1">
      <c r="A32" s="442"/>
      <c r="B32" s="439"/>
      <c r="C32" s="439"/>
      <c r="D32" s="439"/>
      <c r="E32" s="181" t="e">
        <f>'5. Identificación de Riesgos'!#REF!</f>
        <v>#REF!</v>
      </c>
      <c r="F32" s="433"/>
      <c r="G32" s="439"/>
      <c r="H32" s="439"/>
      <c r="I32" s="436"/>
      <c r="J32" s="482"/>
      <c r="K32" s="482"/>
      <c r="L32" s="479"/>
      <c r="M32" s="439"/>
      <c r="N32" s="496"/>
      <c r="O32" s="174"/>
      <c r="P32" s="174"/>
      <c r="Q32" s="175"/>
    </row>
    <row r="33" spans="1:17" ht="21.75" hidden="1" customHeight="1">
      <c r="A33" s="440" t="e">
        <f>'5. Identificación de Riesgos'!#REF!</f>
        <v>#REF!</v>
      </c>
      <c r="B33" s="437" t="e">
        <f>'5. Identificación de Riesgos'!#REF!</f>
        <v>#REF!</v>
      </c>
      <c r="C33" s="437" t="e">
        <f>'5. Identificación de Riesgos'!#REF!</f>
        <v>#REF!</v>
      </c>
      <c r="D33" s="437" t="s">
        <v>317</v>
      </c>
      <c r="E33" s="179" t="e">
        <f>'5. Identificación de Riesgos'!#REF!</f>
        <v>#REF!</v>
      </c>
      <c r="F33" s="431" t="e">
        <f>'5. Identificación de Riesgos'!#REF!</f>
        <v>#REF!</v>
      </c>
      <c r="G33" s="437" t="e">
        <f>'5. Identificación de Riesgos'!#REF!</f>
        <v>#REF!</v>
      </c>
      <c r="H33" s="437" t="e">
        <f>'5. Identificación de Riesgos'!#REF!</f>
        <v>#REF!</v>
      </c>
      <c r="I33" s="434"/>
      <c r="J33" s="480">
        <v>0</v>
      </c>
      <c r="K33" s="480">
        <v>0</v>
      </c>
      <c r="L33" s="477"/>
      <c r="M33" s="437">
        <v>0</v>
      </c>
      <c r="N33" s="437" t="s">
        <v>384</v>
      </c>
      <c r="O33" s="176"/>
      <c r="P33" s="176"/>
      <c r="Q33" s="177"/>
    </row>
    <row r="34" spans="1:17" ht="21.75" hidden="1" customHeight="1">
      <c r="A34" s="441"/>
      <c r="B34" s="438"/>
      <c r="C34" s="438"/>
      <c r="D34" s="438"/>
      <c r="E34" s="180" t="e">
        <f>'5. Identificación de Riesgos'!#REF!</f>
        <v>#REF!</v>
      </c>
      <c r="F34" s="432"/>
      <c r="G34" s="438"/>
      <c r="H34" s="438"/>
      <c r="I34" s="435"/>
      <c r="J34" s="481"/>
      <c r="K34" s="481"/>
      <c r="L34" s="478"/>
      <c r="M34" s="438"/>
      <c r="N34" s="438"/>
      <c r="O34" s="172"/>
      <c r="P34" s="172"/>
      <c r="Q34" s="173"/>
    </row>
    <row r="35" spans="1:17" ht="21.75" hidden="1" customHeight="1">
      <c r="A35" s="441"/>
      <c r="B35" s="438"/>
      <c r="C35" s="438"/>
      <c r="D35" s="438"/>
      <c r="E35" s="180" t="e">
        <f>'5. Identificación de Riesgos'!#REF!</f>
        <v>#REF!</v>
      </c>
      <c r="F35" s="432"/>
      <c r="G35" s="438"/>
      <c r="H35" s="438"/>
      <c r="I35" s="435"/>
      <c r="J35" s="481"/>
      <c r="K35" s="481"/>
      <c r="L35" s="478"/>
      <c r="M35" s="438"/>
      <c r="N35" s="438"/>
      <c r="O35" s="172"/>
      <c r="P35" s="172"/>
      <c r="Q35" s="173"/>
    </row>
    <row r="36" spans="1:17" ht="21.75" hidden="1" customHeight="1">
      <c r="A36" s="441"/>
      <c r="B36" s="438"/>
      <c r="C36" s="438"/>
      <c r="D36" s="438"/>
      <c r="E36" s="180" t="e">
        <f>'5. Identificación de Riesgos'!#REF!</f>
        <v>#REF!</v>
      </c>
      <c r="F36" s="432"/>
      <c r="G36" s="438"/>
      <c r="H36" s="438"/>
      <c r="I36" s="435"/>
      <c r="J36" s="481"/>
      <c r="K36" s="481"/>
      <c r="L36" s="478"/>
      <c r="M36" s="438"/>
      <c r="N36" s="438"/>
      <c r="O36" s="172"/>
      <c r="P36" s="172"/>
      <c r="Q36" s="173"/>
    </row>
    <row r="37" spans="1:17" ht="12" hidden="1" customHeight="1">
      <c r="A37" s="441"/>
      <c r="B37" s="438"/>
      <c r="C37" s="438"/>
      <c r="D37" s="438"/>
      <c r="E37" s="180" t="e">
        <f>'5. Identificación de Riesgos'!#REF!</f>
        <v>#REF!</v>
      </c>
      <c r="F37" s="432"/>
      <c r="G37" s="438"/>
      <c r="H37" s="438"/>
      <c r="I37" s="435"/>
      <c r="J37" s="481"/>
      <c r="K37" s="481"/>
      <c r="L37" s="478"/>
      <c r="M37" s="438"/>
      <c r="N37" s="438"/>
      <c r="O37" s="172"/>
      <c r="P37" s="172"/>
      <c r="Q37" s="173"/>
    </row>
    <row r="38" spans="1:17" ht="12" hidden="1" customHeight="1">
      <c r="A38" s="441"/>
      <c r="B38" s="438"/>
      <c r="C38" s="438"/>
      <c r="D38" s="438"/>
      <c r="E38" s="180" t="e">
        <f>'5. Identificación de Riesgos'!#REF!</f>
        <v>#REF!</v>
      </c>
      <c r="F38" s="432"/>
      <c r="G38" s="438"/>
      <c r="H38" s="438"/>
      <c r="I38" s="435"/>
      <c r="J38" s="481"/>
      <c r="K38" s="481"/>
      <c r="L38" s="478"/>
      <c r="M38" s="438"/>
      <c r="N38" s="438"/>
      <c r="O38" s="172"/>
      <c r="P38" s="172"/>
      <c r="Q38" s="173"/>
    </row>
    <row r="39" spans="1:17" ht="12" hidden="1" customHeight="1">
      <c r="A39" s="441"/>
      <c r="B39" s="438"/>
      <c r="C39" s="438"/>
      <c r="D39" s="438"/>
      <c r="E39" s="180" t="e">
        <f>'5. Identificación de Riesgos'!#REF!</f>
        <v>#REF!</v>
      </c>
      <c r="F39" s="432"/>
      <c r="G39" s="438"/>
      <c r="H39" s="438"/>
      <c r="I39" s="435"/>
      <c r="J39" s="481"/>
      <c r="K39" s="481"/>
      <c r="L39" s="478"/>
      <c r="M39" s="438"/>
      <c r="N39" s="438"/>
      <c r="O39" s="172"/>
      <c r="P39" s="172"/>
      <c r="Q39" s="173"/>
    </row>
    <row r="40" spans="1:17" ht="12" hidden="1" customHeight="1">
      <c r="A40" s="441"/>
      <c r="B40" s="438"/>
      <c r="C40" s="438"/>
      <c r="D40" s="438"/>
      <c r="E40" s="180" t="e">
        <f>'5. Identificación de Riesgos'!#REF!</f>
        <v>#REF!</v>
      </c>
      <c r="F40" s="432"/>
      <c r="G40" s="438"/>
      <c r="H40" s="438"/>
      <c r="I40" s="435"/>
      <c r="J40" s="481"/>
      <c r="K40" s="481"/>
      <c r="L40" s="478"/>
      <c r="M40" s="438"/>
      <c r="N40" s="438"/>
      <c r="O40" s="172"/>
      <c r="P40" s="172"/>
      <c r="Q40" s="173"/>
    </row>
    <row r="41" spans="1:17" ht="12" hidden="1" customHeight="1">
      <c r="A41" s="441"/>
      <c r="B41" s="438"/>
      <c r="C41" s="438"/>
      <c r="D41" s="438"/>
      <c r="E41" s="180" t="e">
        <f>'5. Identificación de Riesgos'!#REF!</f>
        <v>#REF!</v>
      </c>
      <c r="F41" s="432"/>
      <c r="G41" s="438"/>
      <c r="H41" s="438"/>
      <c r="I41" s="435"/>
      <c r="J41" s="481"/>
      <c r="K41" s="481"/>
      <c r="L41" s="478"/>
      <c r="M41" s="438"/>
      <c r="N41" s="438"/>
      <c r="O41" s="172"/>
      <c r="P41" s="172"/>
      <c r="Q41" s="173"/>
    </row>
    <row r="42" spans="1:17" ht="12" hidden="1" customHeight="1" thickBot="1">
      <c r="A42" s="442"/>
      <c r="B42" s="439"/>
      <c r="C42" s="439"/>
      <c r="D42" s="439"/>
      <c r="E42" s="181" t="e">
        <f>'5. Identificación de Riesgos'!#REF!</f>
        <v>#REF!</v>
      </c>
      <c r="F42" s="433"/>
      <c r="G42" s="439"/>
      <c r="H42" s="439"/>
      <c r="I42" s="436"/>
      <c r="J42" s="482"/>
      <c r="K42" s="482"/>
      <c r="L42" s="479"/>
      <c r="M42" s="439"/>
      <c r="N42" s="439"/>
      <c r="O42" s="174"/>
      <c r="P42" s="174"/>
      <c r="Q42" s="175"/>
    </row>
    <row r="43" spans="1:17" ht="24" hidden="1" customHeight="1">
      <c r="A43" s="440" t="e">
        <f>'5. Identificación de Riesgos'!#REF!</f>
        <v>#REF!</v>
      </c>
      <c r="B43" s="437" t="e">
        <f>'5. Identificación de Riesgos'!#REF!</f>
        <v>#REF!</v>
      </c>
      <c r="C43" s="437" t="e">
        <f>'5. Identificación de Riesgos'!#REF!</f>
        <v>#REF!</v>
      </c>
      <c r="D43" s="437" t="s">
        <v>317</v>
      </c>
      <c r="E43" s="179" t="e">
        <f>'5. Identificación de Riesgos'!#REF!</f>
        <v>#REF!</v>
      </c>
      <c r="F43" s="431" t="e">
        <f>'5. Identificación de Riesgos'!#REF!</f>
        <v>#REF!</v>
      </c>
      <c r="G43" s="437" t="e">
        <f>'5. Identificación de Riesgos'!#REF!</f>
        <v>#REF!</v>
      </c>
      <c r="H43" s="437" t="e">
        <f>'5. Identificación de Riesgos'!#REF!</f>
        <v>#REF!</v>
      </c>
      <c r="I43" s="434"/>
      <c r="J43" s="480" t="e">
        <f>'6. Valoración Controles'!#REF!</f>
        <v>#REF!</v>
      </c>
      <c r="K43" s="480" t="e">
        <f>'6. Valoración Controles'!#REF!</f>
        <v>#REF!</v>
      </c>
      <c r="L43" s="477"/>
      <c r="M43" s="437" t="e">
        <f>'6. Valoración Controles'!#REF!</f>
        <v>#REF!</v>
      </c>
      <c r="N43" s="437" t="s">
        <v>384</v>
      </c>
      <c r="O43" s="170" t="s">
        <v>385</v>
      </c>
      <c r="P43" s="170" t="s">
        <v>386</v>
      </c>
      <c r="Q43" s="171">
        <v>45366</v>
      </c>
    </row>
    <row r="44" spans="1:17" ht="24" hidden="1" customHeight="1">
      <c r="A44" s="441"/>
      <c r="B44" s="438"/>
      <c r="C44" s="438"/>
      <c r="D44" s="438"/>
      <c r="E44" s="180" t="e">
        <f>'5. Identificación de Riesgos'!#REF!</f>
        <v>#REF!</v>
      </c>
      <c r="F44" s="432"/>
      <c r="G44" s="438"/>
      <c r="H44" s="438"/>
      <c r="I44" s="435"/>
      <c r="J44" s="481"/>
      <c r="K44" s="481"/>
      <c r="L44" s="478"/>
      <c r="M44" s="438"/>
      <c r="N44" s="438"/>
      <c r="O44" s="172"/>
      <c r="P44" s="172"/>
      <c r="Q44" s="173"/>
    </row>
    <row r="45" spans="1:17" ht="30.75" hidden="1" customHeight="1">
      <c r="A45" s="441"/>
      <c r="B45" s="438"/>
      <c r="C45" s="438"/>
      <c r="D45" s="438"/>
      <c r="E45" s="180" t="e">
        <f>'5. Identificación de Riesgos'!#REF!</f>
        <v>#REF!</v>
      </c>
      <c r="F45" s="432"/>
      <c r="G45" s="438"/>
      <c r="H45" s="438"/>
      <c r="I45" s="435"/>
      <c r="J45" s="481"/>
      <c r="K45" s="481"/>
      <c r="L45" s="478"/>
      <c r="M45" s="438"/>
      <c r="N45" s="438"/>
      <c r="O45" s="172"/>
      <c r="P45" s="172"/>
      <c r="Q45" s="173"/>
    </row>
    <row r="46" spans="1:17" ht="12.75" hidden="1" customHeight="1">
      <c r="A46" s="441"/>
      <c r="B46" s="438"/>
      <c r="C46" s="438"/>
      <c r="D46" s="438"/>
      <c r="E46" s="180" t="e">
        <f>'5. Identificación de Riesgos'!#REF!</f>
        <v>#REF!</v>
      </c>
      <c r="F46" s="432"/>
      <c r="G46" s="438"/>
      <c r="H46" s="438"/>
      <c r="I46" s="435"/>
      <c r="J46" s="481"/>
      <c r="K46" s="481"/>
      <c r="L46" s="478"/>
      <c r="M46" s="438"/>
      <c r="N46" s="438"/>
      <c r="O46" s="172"/>
      <c r="P46" s="172"/>
      <c r="Q46" s="173"/>
    </row>
    <row r="47" spans="1:17" ht="12.75" hidden="1" customHeight="1">
      <c r="A47" s="441"/>
      <c r="B47" s="438"/>
      <c r="C47" s="438"/>
      <c r="D47" s="438"/>
      <c r="E47" s="180" t="e">
        <f>'5. Identificación de Riesgos'!#REF!</f>
        <v>#REF!</v>
      </c>
      <c r="F47" s="432"/>
      <c r="G47" s="438"/>
      <c r="H47" s="438"/>
      <c r="I47" s="435"/>
      <c r="J47" s="481"/>
      <c r="K47" s="481"/>
      <c r="L47" s="478"/>
      <c r="M47" s="438"/>
      <c r="N47" s="438"/>
      <c r="O47" s="172"/>
      <c r="P47" s="172"/>
      <c r="Q47" s="173"/>
    </row>
    <row r="48" spans="1:17" ht="12.75" hidden="1" customHeight="1">
      <c r="A48" s="441"/>
      <c r="B48" s="438"/>
      <c r="C48" s="438"/>
      <c r="D48" s="438"/>
      <c r="E48" s="180" t="e">
        <f>'5. Identificación de Riesgos'!#REF!</f>
        <v>#REF!</v>
      </c>
      <c r="F48" s="432"/>
      <c r="G48" s="438"/>
      <c r="H48" s="438"/>
      <c r="I48" s="435"/>
      <c r="J48" s="481"/>
      <c r="K48" s="481"/>
      <c r="L48" s="478"/>
      <c r="M48" s="438"/>
      <c r="N48" s="438"/>
      <c r="O48" s="172"/>
      <c r="P48" s="172"/>
      <c r="Q48" s="173"/>
    </row>
    <row r="49" spans="1:17" ht="12.75" hidden="1" customHeight="1">
      <c r="A49" s="441"/>
      <c r="B49" s="438"/>
      <c r="C49" s="438"/>
      <c r="D49" s="438"/>
      <c r="E49" s="180" t="e">
        <f>'5. Identificación de Riesgos'!#REF!</f>
        <v>#REF!</v>
      </c>
      <c r="F49" s="432"/>
      <c r="G49" s="438"/>
      <c r="H49" s="438"/>
      <c r="I49" s="435"/>
      <c r="J49" s="481"/>
      <c r="K49" s="481"/>
      <c r="L49" s="478"/>
      <c r="M49" s="438"/>
      <c r="N49" s="438"/>
      <c r="O49" s="172"/>
      <c r="P49" s="172"/>
      <c r="Q49" s="173"/>
    </row>
    <row r="50" spans="1:17" ht="12.75" hidden="1" customHeight="1">
      <c r="A50" s="441"/>
      <c r="B50" s="438"/>
      <c r="C50" s="438"/>
      <c r="D50" s="438"/>
      <c r="E50" s="180" t="e">
        <f>'5. Identificación de Riesgos'!#REF!</f>
        <v>#REF!</v>
      </c>
      <c r="F50" s="432"/>
      <c r="G50" s="438"/>
      <c r="H50" s="438"/>
      <c r="I50" s="435"/>
      <c r="J50" s="481"/>
      <c r="K50" s="481"/>
      <c r="L50" s="478"/>
      <c r="M50" s="438"/>
      <c r="N50" s="438"/>
      <c r="O50" s="172"/>
      <c r="P50" s="172"/>
      <c r="Q50" s="173"/>
    </row>
    <row r="51" spans="1:17" ht="12.75" hidden="1" customHeight="1">
      <c r="A51" s="441"/>
      <c r="B51" s="438"/>
      <c r="C51" s="438"/>
      <c r="D51" s="438"/>
      <c r="E51" s="180" t="e">
        <f>'5. Identificación de Riesgos'!#REF!</f>
        <v>#REF!</v>
      </c>
      <c r="F51" s="432"/>
      <c r="G51" s="438"/>
      <c r="H51" s="438"/>
      <c r="I51" s="435"/>
      <c r="J51" s="481"/>
      <c r="K51" s="481"/>
      <c r="L51" s="478"/>
      <c r="M51" s="438"/>
      <c r="N51" s="438"/>
      <c r="O51" s="172"/>
      <c r="P51" s="172"/>
      <c r="Q51" s="173"/>
    </row>
    <row r="52" spans="1:17" ht="12.75" hidden="1" customHeight="1" thickBot="1">
      <c r="A52" s="442"/>
      <c r="B52" s="439"/>
      <c r="C52" s="439"/>
      <c r="D52" s="439"/>
      <c r="E52" s="181" t="e">
        <f>'5. Identificación de Riesgos'!#REF!</f>
        <v>#REF!</v>
      </c>
      <c r="F52" s="433"/>
      <c r="G52" s="439"/>
      <c r="H52" s="439"/>
      <c r="I52" s="436"/>
      <c r="J52" s="482"/>
      <c r="K52" s="482"/>
      <c r="L52" s="479"/>
      <c r="M52" s="439"/>
      <c r="N52" s="439"/>
      <c r="O52" s="174"/>
      <c r="P52" s="174"/>
      <c r="Q52" s="175"/>
    </row>
    <row r="53" spans="1:17">
      <c r="A53"/>
      <c r="B53"/>
      <c r="C53"/>
      <c r="D53"/>
      <c r="E53" s="37"/>
      <c r="F53"/>
      <c r="G53"/>
      <c r="H53"/>
      <c r="I53" s="1"/>
      <c r="J53"/>
      <c r="K53"/>
      <c r="L53" s="178"/>
      <c r="M53"/>
      <c r="N53"/>
      <c r="O53" s="9"/>
      <c r="P53" s="9"/>
      <c r="Q53" s="9"/>
    </row>
  </sheetData>
  <mergeCells count="132">
    <mergeCell ref="J33:J42"/>
    <mergeCell ref="K33:K42"/>
    <mergeCell ref="K19:K20"/>
    <mergeCell ref="J19:J20"/>
    <mergeCell ref="J43:J52"/>
    <mergeCell ref="K43:K52"/>
    <mergeCell ref="L43:L52"/>
    <mergeCell ref="A1:C3"/>
    <mergeCell ref="E1:Q3"/>
    <mergeCell ref="A6:B6"/>
    <mergeCell ref="I8:I9"/>
    <mergeCell ref="M43:M52"/>
    <mergeCell ref="N43:N52"/>
    <mergeCell ref="A43:A52"/>
    <mergeCell ref="B43:B52"/>
    <mergeCell ref="C43:C52"/>
    <mergeCell ref="D43:D52"/>
    <mergeCell ref="F43:F52"/>
    <mergeCell ref="M23:M32"/>
    <mergeCell ref="N23:N32"/>
    <mergeCell ref="A33:A42"/>
    <mergeCell ref="B33:B42"/>
    <mergeCell ref="C33:C42"/>
    <mergeCell ref="D33:D42"/>
    <mergeCell ref="F33:F42"/>
    <mergeCell ref="G33:G42"/>
    <mergeCell ref="A7:E7"/>
    <mergeCell ref="F7:H7"/>
    <mergeCell ref="L10:L13"/>
    <mergeCell ref="N14:N16"/>
    <mergeCell ref="J14:J16"/>
    <mergeCell ref="L33:L42"/>
    <mergeCell ref="M33:M42"/>
    <mergeCell ref="N33:N42"/>
    <mergeCell ref="G23:G32"/>
    <mergeCell ref="H23:H32"/>
    <mergeCell ref="J23:J32"/>
    <mergeCell ref="K23:K32"/>
    <mergeCell ref="L23:L32"/>
    <mergeCell ref="N10:N13"/>
    <mergeCell ref="K14:K16"/>
    <mergeCell ref="L17:L18"/>
    <mergeCell ref="K21:K22"/>
    <mergeCell ref="L21:L22"/>
    <mergeCell ref="N17:N18"/>
    <mergeCell ref="H19:H20"/>
    <mergeCell ref="G19:G20"/>
    <mergeCell ref="N19:N20"/>
    <mergeCell ref="M19:M20"/>
    <mergeCell ref="L19:L20"/>
    <mergeCell ref="D17:D18"/>
    <mergeCell ref="A17:A18"/>
    <mergeCell ref="B17:B18"/>
    <mergeCell ref="F17:F18"/>
    <mergeCell ref="G17:G18"/>
    <mergeCell ref="H17:H18"/>
    <mergeCell ref="J17:J18"/>
    <mergeCell ref="C17:C18"/>
    <mergeCell ref="A4:B4"/>
    <mergeCell ref="A5:B5"/>
    <mergeCell ref="A8:A9"/>
    <mergeCell ref="C4:Q4"/>
    <mergeCell ref="C5:Q5"/>
    <mergeCell ref="C6:Q6"/>
    <mergeCell ref="L8:L9"/>
    <mergeCell ref="J8:J9"/>
    <mergeCell ref="H8:H9"/>
    <mergeCell ref="C8:C9"/>
    <mergeCell ref="K8:K9"/>
    <mergeCell ref="E8:E9"/>
    <mergeCell ref="O8:O9"/>
    <mergeCell ref="P8:P9"/>
    <mergeCell ref="Q8:Q9"/>
    <mergeCell ref="D8:D9"/>
    <mergeCell ref="I10:I13"/>
    <mergeCell ref="I14:I16"/>
    <mergeCell ref="I17:I18"/>
    <mergeCell ref="J7:N7"/>
    <mergeCell ref="F10:F13"/>
    <mergeCell ref="G10:G13"/>
    <mergeCell ref="H10:H13"/>
    <mergeCell ref="J10:J13"/>
    <mergeCell ref="K10:K13"/>
    <mergeCell ref="K17:K18"/>
    <mergeCell ref="A10:A13"/>
    <mergeCell ref="I19:I20"/>
    <mergeCell ref="I21:I22"/>
    <mergeCell ref="M8:M9"/>
    <mergeCell ref="N8:N9"/>
    <mergeCell ref="F8:F9"/>
    <mergeCell ref="G8:G9"/>
    <mergeCell ref="B10:B13"/>
    <mergeCell ref="C10:C13"/>
    <mergeCell ref="D10:D13"/>
    <mergeCell ref="M10:M13"/>
    <mergeCell ref="C14:C16"/>
    <mergeCell ref="D14:D16"/>
    <mergeCell ref="G14:G16"/>
    <mergeCell ref="H14:H16"/>
    <mergeCell ref="B8:B9"/>
    <mergeCell ref="L14:L16"/>
    <mergeCell ref="M14:M16"/>
    <mergeCell ref="M17:M18"/>
    <mergeCell ref="M21:M22"/>
    <mergeCell ref="N21:N22"/>
    <mergeCell ref="G21:G22"/>
    <mergeCell ref="H21:H22"/>
    <mergeCell ref="J21:J22"/>
    <mergeCell ref="F23:F32"/>
    <mergeCell ref="I43:I52"/>
    <mergeCell ref="I33:I42"/>
    <mergeCell ref="I23:I32"/>
    <mergeCell ref="D23:D32"/>
    <mergeCell ref="C23:C32"/>
    <mergeCell ref="B23:B32"/>
    <mergeCell ref="A23:A32"/>
    <mergeCell ref="A14:A16"/>
    <mergeCell ref="B14:B16"/>
    <mergeCell ref="B19:B20"/>
    <mergeCell ref="H33:H42"/>
    <mergeCell ref="G43:G52"/>
    <mergeCell ref="H43:H52"/>
    <mergeCell ref="A21:A22"/>
    <mergeCell ref="B21:B22"/>
    <mergeCell ref="C21:C22"/>
    <mergeCell ref="D21:D22"/>
    <mergeCell ref="F21:F22"/>
    <mergeCell ref="F19:F20"/>
    <mergeCell ref="F14:F16"/>
    <mergeCell ref="A19:A20"/>
    <mergeCell ref="C19:C20"/>
    <mergeCell ref="D19:D20"/>
  </mergeCells>
  <phoneticPr fontId="95" type="noConversion"/>
  <conditionalFormatting sqref="F10 F14 F17 F43">
    <cfRule type="containsText" dxfId="441" priority="198" operator="containsText" text="Media">
      <formula>NOT(ISERROR(SEARCH("Media",F10)))</formula>
    </cfRule>
    <cfRule type="containsText" dxfId="440" priority="197" operator="containsText" text="Alta">
      <formula>NOT(ISERROR(SEARCH("Alta",F10)))</formula>
    </cfRule>
    <cfRule type="containsText" dxfId="439" priority="196" operator="containsText" text="Muy bajo">
      <formula>NOT(ISERROR(SEARCH("Muy bajo",F10)))</formula>
    </cfRule>
    <cfRule type="containsText" dxfId="438" priority="195" operator="containsText" text="Muy Baja'Tabla probabilidad'!">
      <formula>NOT(ISERROR(SEARCH("Muy Baja'Tabla probabilidad'!",F10)))</formula>
    </cfRule>
    <cfRule type="containsText" dxfId="437" priority="191" operator="containsText" text="Baja">
      <formula>NOT(ISERROR(SEARCH("Baja",F10)))</formula>
    </cfRule>
    <cfRule type="cellIs" dxfId="436" priority="204" operator="between">
      <formula>0</formula>
      <formula>2</formula>
    </cfRule>
    <cfRule type="containsText" dxfId="435" priority="194" operator="containsText" text="Muy Baja">
      <formula>NOT(ISERROR(SEARCH("Muy Baja",F10)))</formula>
    </cfRule>
    <cfRule type="containsText" dxfId="434" priority="193" operator="containsText" text="Muy Baja">
      <formula>NOT(ISERROR(SEARCH("Muy Baja",F10)))</formula>
    </cfRule>
    <cfRule type="cellIs" dxfId="433" priority="203" operator="between">
      <formula>1</formula>
      <formula>2</formula>
    </cfRule>
    <cfRule type="containsText" dxfId="432" priority="192" operator="containsText" text="Muy Baja">
      <formula>NOT(ISERROR(SEARCH("Muy Baja",F10)))</formula>
    </cfRule>
    <cfRule type="containsText" dxfId="431" priority="200" operator="containsText" text="Muy baja">
      <formula>NOT(ISERROR(SEARCH("Muy baja",F10)))</formula>
    </cfRule>
    <cfRule type="containsText" dxfId="430" priority="199" operator="containsText" text="Baja">
      <formula>NOT(ISERROR(SEARCH("Baja",F10)))</formula>
    </cfRule>
    <cfRule type="containsText" dxfId="429" priority="190" operator="containsText" text="Muy Baja">
      <formula>NOT(ISERROR(SEARCH("Muy Baja",F10)))</formula>
    </cfRule>
    <cfRule type="containsText" dxfId="428" priority="189" operator="containsText" text="Media">
      <formula>NOT(ISERROR(SEARCH("Media",F10)))</formula>
    </cfRule>
    <cfRule type="containsText" dxfId="427" priority="188" operator="containsText" text="Media">
      <formula>NOT(ISERROR(SEARCH("Media",F10)))</formula>
    </cfRule>
    <cfRule type="containsText" dxfId="426" priority="187" operator="containsText" text="Media">
      <formula>NOT(ISERROR(SEARCH("Media",F10)))</formula>
    </cfRule>
    <cfRule type="containsText" dxfId="425" priority="185" operator="containsText" text="Muy Alta">
      <formula>NOT(ISERROR(SEARCH("Muy Alta",F10)))</formula>
    </cfRule>
    <cfRule type="containsText" dxfId="424" priority="184" operator="containsText" text="Baja">
      <formula>NOT(ISERROR(SEARCH("Baja",F10)))</formula>
    </cfRule>
    <cfRule type="containsText" dxfId="423" priority="183" operator="containsText" text="Muy Baja">
      <formula>NOT(ISERROR(SEARCH("Muy Baja",F10)))</formula>
    </cfRule>
    <cfRule type="containsText" dxfId="422" priority="186" operator="containsText" text="Alta">
      <formula>NOT(ISERROR(SEARCH("Alta",F10)))</formula>
    </cfRule>
  </conditionalFormatting>
  <conditionalFormatting sqref="F19">
    <cfRule type="containsText" dxfId="421" priority="145" operator="containsText" text="Muy Baja">
      <formula>NOT(ISERROR(SEARCH("Muy Baja",F19)))</formula>
    </cfRule>
    <cfRule type="containsText" dxfId="420" priority="144" operator="containsText" text="Muy Baja">
      <formula>NOT(ISERROR(SEARCH("Muy Baja",F19)))</formula>
    </cfRule>
    <cfRule type="containsText" dxfId="419" priority="143" operator="containsText" text="Baja">
      <formula>NOT(ISERROR(SEARCH("Baja",F19)))</formula>
    </cfRule>
    <cfRule type="containsText" dxfId="418" priority="142" operator="containsText" text="Muy Baja">
      <formula>NOT(ISERROR(SEARCH("Muy Baja",F19)))</formula>
    </cfRule>
    <cfRule type="containsText" dxfId="417" priority="141" operator="containsText" text="Media">
      <formula>NOT(ISERROR(SEARCH("Media",F19)))</formula>
    </cfRule>
    <cfRule type="containsText" dxfId="416" priority="139" operator="containsText" text="Media">
      <formula>NOT(ISERROR(SEARCH("Media",F19)))</formula>
    </cfRule>
    <cfRule type="containsText" dxfId="415" priority="138" operator="containsText" text="Alta">
      <formula>NOT(ISERROR(SEARCH("Alta",F19)))</formula>
    </cfRule>
    <cfRule type="containsText" dxfId="414" priority="137" operator="containsText" text="Muy Alta">
      <formula>NOT(ISERROR(SEARCH("Muy Alta",F19)))</formula>
    </cfRule>
    <cfRule type="containsText" dxfId="413" priority="140" operator="containsText" text="Media">
      <formula>NOT(ISERROR(SEARCH("Media",F19)))</formula>
    </cfRule>
    <cfRule type="cellIs" dxfId="412" priority="156" operator="between">
      <formula>0</formula>
      <formula>2</formula>
    </cfRule>
    <cfRule type="cellIs" dxfId="411" priority="155" operator="between">
      <formula>1</formula>
      <formula>2</formula>
    </cfRule>
    <cfRule type="containsText" dxfId="410" priority="136" operator="containsText" text="Baja">
      <formula>NOT(ISERROR(SEARCH("Baja",F19)))</formula>
    </cfRule>
    <cfRule type="containsText" dxfId="409" priority="135" operator="containsText" text="Muy Baja">
      <formula>NOT(ISERROR(SEARCH("Muy Baja",F19)))</formula>
    </cfRule>
    <cfRule type="containsText" dxfId="408" priority="150" operator="containsText" text="Media">
      <formula>NOT(ISERROR(SEARCH("Media",F19)))</formula>
    </cfRule>
    <cfRule type="containsText" dxfId="407" priority="152" operator="containsText" text="Muy baja">
      <formula>NOT(ISERROR(SEARCH("Muy baja",F19)))</formula>
    </cfRule>
    <cfRule type="containsText" dxfId="406" priority="151" operator="containsText" text="Baja">
      <formula>NOT(ISERROR(SEARCH("Baja",F19)))</formula>
    </cfRule>
    <cfRule type="containsText" dxfId="405" priority="149" operator="containsText" text="Alta">
      <formula>NOT(ISERROR(SEARCH("Alta",F19)))</formula>
    </cfRule>
    <cfRule type="containsText" dxfId="404" priority="148" operator="containsText" text="Muy bajo">
      <formula>NOT(ISERROR(SEARCH("Muy bajo",F19)))</formula>
    </cfRule>
    <cfRule type="containsText" dxfId="403" priority="147" operator="containsText" text="Muy Baja'Tabla probabilidad'!">
      <formula>NOT(ISERROR(SEARCH("Muy Baja'Tabla probabilidad'!",F19)))</formula>
    </cfRule>
    <cfRule type="containsText" dxfId="402" priority="146" operator="containsText" text="Muy Baja">
      <formula>NOT(ISERROR(SEARCH("Muy Baja",F19)))</formula>
    </cfRule>
  </conditionalFormatting>
  <conditionalFormatting sqref="F21 F23 F33">
    <cfRule type="containsText" dxfId="401" priority="91" operator="containsText" text="Muy Alta">
      <formula>NOT(ISERROR(SEARCH("Muy Alta",F21)))</formula>
    </cfRule>
    <cfRule type="containsText" dxfId="400" priority="103" operator="containsText" text="Alta">
      <formula>NOT(ISERROR(SEARCH("Alta",F21)))</formula>
    </cfRule>
    <cfRule type="containsText" dxfId="399" priority="104" operator="containsText" text="Media">
      <formula>NOT(ISERROR(SEARCH("Media",F21)))</formula>
    </cfRule>
    <cfRule type="containsText" dxfId="398" priority="105" operator="containsText" text="Baja">
      <formula>NOT(ISERROR(SEARCH("Baja",F21)))</formula>
    </cfRule>
    <cfRule type="containsText" dxfId="397" priority="106" operator="containsText" text="Muy baja">
      <formula>NOT(ISERROR(SEARCH("Muy baja",F21)))</formula>
    </cfRule>
    <cfRule type="cellIs" dxfId="396" priority="109" operator="between">
      <formula>1</formula>
      <formula>2</formula>
    </cfRule>
    <cfRule type="cellIs" dxfId="395" priority="110" operator="between">
      <formula>0</formula>
      <formula>2</formula>
    </cfRule>
    <cfRule type="containsText" dxfId="394" priority="89" operator="containsText" text="Muy Baja">
      <formula>NOT(ISERROR(SEARCH("Muy Baja",F21)))</formula>
    </cfRule>
    <cfRule type="containsText" dxfId="393" priority="90" operator="containsText" text="Baja">
      <formula>NOT(ISERROR(SEARCH("Baja",F21)))</formula>
    </cfRule>
    <cfRule type="containsText" dxfId="392" priority="92" operator="containsText" text="Alta">
      <formula>NOT(ISERROR(SEARCH("Alta",F21)))</formula>
    </cfRule>
    <cfRule type="containsText" dxfId="391" priority="93" operator="containsText" text="Media">
      <formula>NOT(ISERROR(SEARCH("Media",F21)))</formula>
    </cfRule>
    <cfRule type="containsText" dxfId="390" priority="94" operator="containsText" text="Media">
      <formula>NOT(ISERROR(SEARCH("Media",F21)))</formula>
    </cfRule>
    <cfRule type="containsText" dxfId="389" priority="95" operator="containsText" text="Media">
      <formula>NOT(ISERROR(SEARCH("Media",F21)))</formula>
    </cfRule>
    <cfRule type="containsText" dxfId="388" priority="96" operator="containsText" text="Muy Baja">
      <formula>NOT(ISERROR(SEARCH("Muy Baja",F21)))</formula>
    </cfRule>
    <cfRule type="containsText" dxfId="387" priority="97" operator="containsText" text="Baja">
      <formula>NOT(ISERROR(SEARCH("Baja",F21)))</formula>
    </cfRule>
    <cfRule type="containsText" dxfId="386" priority="98" operator="containsText" text="Muy Baja">
      <formula>NOT(ISERROR(SEARCH("Muy Baja",F21)))</formula>
    </cfRule>
    <cfRule type="containsText" dxfId="385" priority="99" operator="containsText" text="Muy Baja">
      <formula>NOT(ISERROR(SEARCH("Muy Baja",F21)))</formula>
    </cfRule>
    <cfRule type="containsText" dxfId="384" priority="100" operator="containsText" text="Muy Baja">
      <formula>NOT(ISERROR(SEARCH("Muy Baja",F21)))</formula>
    </cfRule>
    <cfRule type="containsText" dxfId="383" priority="101" operator="containsText" text="Muy Baja'Tabla probabilidad'!">
      <formula>NOT(ISERROR(SEARCH("Muy Baja'Tabla probabilidad'!",F21)))</formula>
    </cfRule>
    <cfRule type="containsText" dxfId="382" priority="102" operator="containsText" text="Muy bajo">
      <formula>NOT(ISERROR(SEARCH("Muy bajo",F21)))</formula>
    </cfRule>
  </conditionalFormatting>
  <conditionalFormatting sqref="G10 G14 G17 G43">
    <cfRule type="containsText" dxfId="381" priority="180" operator="containsText" text="Moderado">
      <formula>NOT(ISERROR(SEARCH("Moderado",G10)))</formula>
    </cfRule>
    <cfRule type="containsText" dxfId="380" priority="178" operator="containsText" text="Mayor">
      <formula>NOT(ISERROR(SEARCH("Mayor",G10)))</formula>
    </cfRule>
    <cfRule type="containsText" dxfId="379" priority="181" operator="containsText" text="Menor">
      <formula>NOT(ISERROR(SEARCH("Menor",G10)))</formula>
    </cfRule>
    <cfRule type="containsText" dxfId="378" priority="179" operator="containsText" text="Alta">
      <formula>NOT(ISERROR(SEARCH("Alta",G10)))</formula>
    </cfRule>
    <cfRule type="containsText" dxfId="377" priority="177" operator="containsText" text="Catastrófico">
      <formula>NOT(ISERROR(SEARCH("Catastrófico",G10)))</formula>
    </cfRule>
    <cfRule type="containsText" dxfId="376" priority="182" operator="containsText" text="Leve">
      <formula>NOT(ISERROR(SEARCH("Leve",G10)))</formula>
    </cfRule>
  </conditionalFormatting>
  <conditionalFormatting sqref="G19">
    <cfRule type="containsText" dxfId="375" priority="133" operator="containsText" text="Menor">
      <formula>NOT(ISERROR(SEARCH("Menor",G19)))</formula>
    </cfRule>
    <cfRule type="containsText" dxfId="374" priority="134" operator="containsText" text="Leve">
      <formula>NOT(ISERROR(SEARCH("Leve",G19)))</formula>
    </cfRule>
    <cfRule type="containsText" dxfId="373" priority="130" operator="containsText" text="Mayor">
      <formula>NOT(ISERROR(SEARCH("Mayor",G19)))</formula>
    </cfRule>
    <cfRule type="containsText" dxfId="372" priority="129" operator="containsText" text="Catastrófico">
      <formula>NOT(ISERROR(SEARCH("Catastrófico",G19)))</formula>
    </cfRule>
    <cfRule type="containsText" dxfId="371" priority="131" operator="containsText" text="Alta">
      <formula>NOT(ISERROR(SEARCH("Alta",G19)))</formula>
    </cfRule>
    <cfRule type="containsText" dxfId="370" priority="132" operator="containsText" text="Moderado">
      <formula>NOT(ISERROR(SEARCH("Moderado",G19)))</formula>
    </cfRule>
  </conditionalFormatting>
  <conditionalFormatting sqref="G21 G23 G33">
    <cfRule type="containsText" dxfId="369" priority="59" operator="containsText" text="Catastrófico">
      <formula>NOT(ISERROR(SEARCH("Catastrófico",G21)))</formula>
    </cfRule>
    <cfRule type="containsText" dxfId="368" priority="60" operator="containsText" text="Mayor">
      <formula>NOT(ISERROR(SEARCH("Mayor",G21)))</formula>
    </cfRule>
    <cfRule type="containsText" dxfId="367" priority="61" operator="containsText" text="Alta">
      <formula>NOT(ISERROR(SEARCH("Alta",G21)))</formula>
    </cfRule>
    <cfRule type="containsText" dxfId="366" priority="63" operator="containsText" text="Menor">
      <formula>NOT(ISERROR(SEARCH("Menor",G21)))</formula>
    </cfRule>
    <cfRule type="containsText" dxfId="365" priority="64" operator="containsText" text="Leve">
      <formula>NOT(ISERROR(SEARCH("Leve",G21)))</formula>
    </cfRule>
    <cfRule type="containsText" dxfId="364" priority="62" operator="containsText" text="Moderado">
      <formula>NOT(ISERROR(SEARCH("Moderado",G21)))</formula>
    </cfRule>
  </conditionalFormatting>
  <conditionalFormatting sqref="H21 H23 H33">
    <cfRule type="containsText" dxfId="363" priority="56" operator="containsText" text="Bajo">
      <formula>NOT(ISERROR(SEARCH("Bajo",H21)))</formula>
    </cfRule>
    <cfRule type="containsText" dxfId="362" priority="57" operator="containsText" text="Moderado">
      <formula>NOT(ISERROR(SEARCH("Moderado",H21)))</formula>
    </cfRule>
    <cfRule type="containsText" dxfId="361" priority="54" operator="containsText" text="Extremo">
      <formula>NOT(ISERROR(SEARCH("Extremo",H21)))</formula>
    </cfRule>
    <cfRule type="containsText" dxfId="360" priority="55" operator="containsText" text="Alto">
      <formula>NOT(ISERROR(SEARCH("Alto",H21)))</formula>
    </cfRule>
  </conditionalFormatting>
  <conditionalFormatting sqref="H10:I10 H14:I14 H17:I17 H43:I43">
    <cfRule type="containsText" dxfId="359" priority="176" operator="containsText" text="Extremo">
      <formula>NOT(ISERROR(SEARCH("Extremo",H10)))</formula>
    </cfRule>
    <cfRule type="containsText" dxfId="358" priority="174" operator="containsText" text="Bajo">
      <formula>NOT(ISERROR(SEARCH("Bajo",H10)))</formula>
    </cfRule>
    <cfRule type="containsText" dxfId="357" priority="173" operator="containsText" text="Alto">
      <formula>NOT(ISERROR(SEARCH("Alto",H10)))</formula>
    </cfRule>
    <cfRule type="containsText" dxfId="356" priority="175" operator="containsText" text="Moderado">
      <formula>NOT(ISERROR(SEARCH("Moderado",H10)))</formula>
    </cfRule>
    <cfRule type="containsText" dxfId="355" priority="172" operator="containsText" text="Extremo">
      <formula>NOT(ISERROR(SEARCH("Extremo",H10)))</formula>
    </cfRule>
  </conditionalFormatting>
  <conditionalFormatting sqref="H19:I19">
    <cfRule type="containsText" dxfId="354" priority="126" operator="containsText" text="Bajo">
      <formula>NOT(ISERROR(SEARCH("Bajo",H19)))</formula>
    </cfRule>
    <cfRule type="containsText" dxfId="353" priority="127" operator="containsText" text="Moderado">
      <formula>NOT(ISERROR(SEARCH("Moderado",H19)))</formula>
    </cfRule>
    <cfRule type="containsText" dxfId="352" priority="128" operator="containsText" text="Extremo">
      <formula>NOT(ISERROR(SEARCH("Extremo",H19)))</formula>
    </cfRule>
    <cfRule type="containsText" dxfId="351" priority="124" operator="containsText" text="Extremo">
      <formula>NOT(ISERROR(SEARCH("Extremo",H19)))</formula>
    </cfRule>
    <cfRule type="containsText" dxfId="350" priority="125" operator="containsText" text="Alto">
      <formula>NOT(ISERROR(SEARCH("Alto",H19)))</formula>
    </cfRule>
  </conditionalFormatting>
  <conditionalFormatting sqref="H21:I21 H23:I23 H33:I33">
    <cfRule type="containsText" dxfId="349" priority="58" operator="containsText" text="Extremo">
      <formula>NOT(ISERROR(SEARCH("Extremo",H21)))</formula>
    </cfRule>
  </conditionalFormatting>
  <conditionalFormatting sqref="I21 I23 I33">
    <cfRule type="containsText" dxfId="348" priority="85" operator="containsText" text="Alto">
      <formula>NOT(ISERROR(SEARCH("Alto",I21)))</formula>
    </cfRule>
    <cfRule type="containsText" dxfId="347" priority="88" operator="containsText" text="Extremo">
      <formula>NOT(ISERROR(SEARCH("Extremo",I21)))</formula>
    </cfRule>
    <cfRule type="containsText" dxfId="346" priority="86" operator="containsText" text="Bajo">
      <formula>NOT(ISERROR(SEARCH("Bajo",I21)))</formula>
    </cfRule>
    <cfRule type="containsText" dxfId="345" priority="87" operator="containsText" text="Moderado">
      <formula>NOT(ISERROR(SEARCH("Moderado",I21)))</formula>
    </cfRule>
  </conditionalFormatting>
  <conditionalFormatting sqref="J10:J18 J43:J52">
    <cfRule type="containsText" dxfId="344" priority="161" operator="containsText" text="Baja">
      <formula>NOT(ISERROR(SEARCH("Baja",J10)))</formula>
    </cfRule>
    <cfRule type="containsText" dxfId="343" priority="160" operator="containsText" text="Media">
      <formula>NOT(ISERROR(SEARCH("Media",J10)))</formula>
    </cfRule>
    <cfRule type="containsText" dxfId="342" priority="159" operator="containsText" text="Alta">
      <formula>NOT(ISERROR(SEARCH("Alta",J10)))</formula>
    </cfRule>
    <cfRule type="containsText" dxfId="341" priority="158" operator="containsText" text="Muy Alta">
      <formula>NOT(ISERROR(SEARCH("Muy Alta",J10)))</formula>
    </cfRule>
    <cfRule type="containsText" dxfId="340" priority="162" operator="containsText" text="Muy Baja">
      <formula>NOT(ISERROR(SEARCH("Muy Baja",J10)))</formula>
    </cfRule>
  </conditionalFormatting>
  <conditionalFormatting sqref="J10:J52">
    <cfRule type="containsText" dxfId="339" priority="157" operator="containsText" text="Muy Baja">
      <formula>NOT(ISERROR(SEARCH("Muy Baja",J10)))</formula>
    </cfRule>
  </conditionalFormatting>
  <conditionalFormatting sqref="J19:J42">
    <cfRule type="containsText" dxfId="338" priority="73" operator="containsText" text="Media">
      <formula>NOT(ISERROR(SEARCH("Media",J19)))</formula>
    </cfRule>
    <cfRule type="containsText" dxfId="337" priority="71" operator="containsText" text="Muy Alta">
      <formula>NOT(ISERROR(SEARCH("Muy Alta",J19)))</formula>
    </cfRule>
    <cfRule type="containsText" dxfId="336" priority="74" operator="containsText" text="Baja">
      <formula>NOT(ISERROR(SEARCH("Baja",J19)))</formula>
    </cfRule>
    <cfRule type="containsText" dxfId="335" priority="72" operator="containsText" text="Alta">
      <formula>NOT(ISERROR(SEARCH("Alta",J19)))</formula>
    </cfRule>
  </conditionalFormatting>
  <conditionalFormatting sqref="J21:J42">
    <cfRule type="containsText" dxfId="334" priority="65" operator="containsText" text="Muy Baja">
      <formula>NOT(ISERROR(SEARCH("Muy Baja",J21)))</formula>
    </cfRule>
  </conditionalFormatting>
  <conditionalFormatting sqref="K10:K52">
    <cfRule type="containsText" dxfId="333" priority="69" operator="containsText" text="Leve">
      <formula>NOT(ISERROR(SEARCH("Leve",K10)))</formula>
    </cfRule>
    <cfRule type="containsText" dxfId="332" priority="70" operator="containsText" text="Mayor">
      <formula>NOT(ISERROR(SEARCH("Mayor",K10)))</formula>
    </cfRule>
    <cfRule type="containsText" dxfId="331" priority="67" operator="containsText" text="Moderado">
      <formula>NOT(ISERROR(SEARCH("Moderado",K10)))</formula>
    </cfRule>
    <cfRule type="containsText" dxfId="330" priority="68" operator="containsText" text="Menor">
      <formula>NOT(ISERROR(SEARCH("Menor",K10)))</formula>
    </cfRule>
    <cfRule type="containsText" dxfId="329" priority="66" operator="containsText" text="Catastrófico">
      <formula>NOT(ISERROR(SEARCH("Catastrófico",K10)))</formula>
    </cfRule>
  </conditionalFormatting>
  <conditionalFormatting sqref="M10 M14 M17 M43">
    <cfRule type="containsText" dxfId="328" priority="169" operator="containsText" text="Extremo">
      <formula>NOT(ISERROR(SEARCH("Extremo",M10)))</formula>
    </cfRule>
    <cfRule type="containsText" dxfId="327" priority="170" operator="containsText" text="Baja">
      <formula>NOT(ISERROR(SEARCH("Baja",M10)))</formula>
    </cfRule>
    <cfRule type="containsText" dxfId="326" priority="171" operator="containsText" text="Alto">
      <formula>NOT(ISERROR(SEARCH("Alto",M10)))</formula>
    </cfRule>
    <cfRule type="containsText" dxfId="325" priority="163" operator="containsText" text="Extremo">
      <formula>NOT(ISERROR(SEARCH("Extremo",M10)))</formula>
    </cfRule>
    <cfRule type="containsText" dxfId="324" priority="165" operator="containsText" text="Moderado">
      <formula>NOT(ISERROR(SEARCH("Moderado",M10)))</formula>
    </cfRule>
    <cfRule type="containsText" dxfId="323" priority="168" operator="containsText" text="Moderado">
      <formula>NOT(ISERROR(SEARCH("Moderado",M10)))</formula>
    </cfRule>
    <cfRule type="containsText" dxfId="322" priority="167" operator="containsText" text="Bajo">
      <formula>NOT(ISERROR(SEARCH("Bajo",M10)))</formula>
    </cfRule>
    <cfRule type="containsText" dxfId="321" priority="164" operator="containsText" text="Alto">
      <formula>NOT(ISERROR(SEARCH("Alto",M10)))</formula>
    </cfRule>
    <cfRule type="containsText" dxfId="320" priority="166" operator="containsText" text="Menor">
      <formula>NOT(ISERROR(SEARCH("Menor",M10)))</formula>
    </cfRule>
  </conditionalFormatting>
  <conditionalFormatting sqref="M19">
    <cfRule type="containsText" dxfId="319" priority="123" operator="containsText" text="Alto">
      <formula>NOT(ISERROR(SEARCH("Alto",M19)))</formula>
    </cfRule>
    <cfRule type="containsText" dxfId="318" priority="119" operator="containsText" text="Bajo">
      <formula>NOT(ISERROR(SEARCH("Bajo",M19)))</formula>
    </cfRule>
    <cfRule type="containsText" dxfId="317" priority="120" operator="containsText" text="Moderado">
      <formula>NOT(ISERROR(SEARCH("Moderado",M19)))</formula>
    </cfRule>
    <cfRule type="containsText" dxfId="316" priority="121" operator="containsText" text="Extremo">
      <formula>NOT(ISERROR(SEARCH("Extremo",M19)))</formula>
    </cfRule>
    <cfRule type="containsText" dxfId="315" priority="122" operator="containsText" text="Baja">
      <formula>NOT(ISERROR(SEARCH("Baja",M19)))</formula>
    </cfRule>
    <cfRule type="containsText" dxfId="314" priority="115" operator="containsText" text="Extremo">
      <formula>NOT(ISERROR(SEARCH("Extremo",M19)))</formula>
    </cfRule>
    <cfRule type="containsText" dxfId="313" priority="116" operator="containsText" text="Alto">
      <formula>NOT(ISERROR(SEARCH("Alto",M19)))</formula>
    </cfRule>
    <cfRule type="containsText" dxfId="312" priority="117" operator="containsText" text="Moderado">
      <formula>NOT(ISERROR(SEARCH("Moderado",M19)))</formula>
    </cfRule>
    <cfRule type="containsText" dxfId="311" priority="118" operator="containsText" text="Menor">
      <formula>NOT(ISERROR(SEARCH("Menor",M19)))</formula>
    </cfRule>
  </conditionalFormatting>
  <conditionalFormatting sqref="M21 M23 M33">
    <cfRule type="containsText" dxfId="310" priority="81" operator="containsText" text="Moderado">
      <formula>NOT(ISERROR(SEARCH("Moderado",M21)))</formula>
    </cfRule>
    <cfRule type="containsText" dxfId="309" priority="80" operator="containsText" text="Bajo">
      <formula>NOT(ISERROR(SEARCH("Bajo",M21)))</formula>
    </cfRule>
    <cfRule type="containsText" dxfId="308" priority="79" operator="containsText" text="Menor">
      <formula>NOT(ISERROR(SEARCH("Menor",M21)))</formula>
    </cfRule>
    <cfRule type="containsText" dxfId="307" priority="78" operator="containsText" text="Moderado">
      <formula>NOT(ISERROR(SEARCH("Moderado",M21)))</formula>
    </cfRule>
    <cfRule type="containsText" dxfId="306" priority="77" operator="containsText" text="Alto">
      <formula>NOT(ISERROR(SEARCH("Alto",M21)))</formula>
    </cfRule>
    <cfRule type="containsText" dxfId="305" priority="76" operator="containsText" text="Extremo">
      <formula>NOT(ISERROR(SEARCH("Extremo",M21)))</formula>
    </cfRule>
    <cfRule type="containsText" dxfId="304" priority="84" operator="containsText" text="Alto">
      <formula>NOT(ISERROR(SEARCH("Alto",M21)))</formula>
    </cfRule>
    <cfRule type="containsText" dxfId="303" priority="82" operator="containsText" text="Extremo">
      <formula>NOT(ISERROR(SEARCH("Extremo",M21)))</formula>
    </cfRule>
    <cfRule type="containsText" dxfId="302" priority="83" operator="containsText" text="Baja">
      <formula>NOT(ISERROR(SEARCH("Baja",M21)))</formula>
    </cfRule>
  </conditionalFormatting>
  <dataValidations count="2">
    <dataValidation allowBlank="1" showInputMessage="1" showErrorMessage="1" prompt="Enunciar cuál es el control" sqref="O19:O20 O21:O22 O23:O24 O17:O18" xr:uid="{3C82D7E5-5214-488E-AA92-E09FBEF8D524}"/>
    <dataValidation type="list" allowBlank="1" showInputMessage="1" showErrorMessage="1" sqref="D10:D52" xr:uid="{00000000-0002-0000-0700-000000000000}">
      <formula1>#REF!</formula1>
    </dataValidation>
  </dataValidations>
  <printOptions horizontalCentered="1" verticalCentered="1"/>
  <pageMargins left="0.31496062992125984" right="0.31496062992125984" top="1.1417322834645669" bottom="1.1417322834645669" header="0.31496062992125984" footer="0.31496062992125984"/>
  <pageSetup paperSize="119" scale="55"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202" operator="containsText" id="{9743C059-138D-4FED-B692-15559D7665F5}">
            <xm:f>NOT(ISERROR(SEARCH(#REF!,F10)))</xm:f>
            <xm:f>#REF!</xm:f>
            <x14:dxf>
              <font>
                <color rgb="FF9C0006"/>
              </font>
              <fill>
                <patternFill>
                  <bgColor rgb="FFFFC7CE"/>
                </patternFill>
              </fill>
            </x14:dxf>
          </x14:cfRule>
          <x14:cfRule type="containsText" priority="201" operator="containsText" id="{98BBB724-AB29-48E4-B503-1C1E6BC9CA0A}">
            <xm:f>NOT(ISERROR(SEARCH(#REF!,F10)))</xm:f>
            <xm:f>#REF!</xm:f>
            <x14:dxf>
              <font>
                <color rgb="FF006100"/>
              </font>
              <fill>
                <patternFill>
                  <bgColor rgb="FFC6EFCE"/>
                </patternFill>
              </fill>
            </x14:dxf>
          </x14:cfRule>
          <xm:sqref>F10 F14 F17 F43</xm:sqref>
        </x14:conditionalFormatting>
        <x14:conditionalFormatting xmlns:xm="http://schemas.microsoft.com/office/excel/2006/main">
          <x14:cfRule type="containsText" priority="154" operator="containsText" id="{CBB22F59-1914-425E-9A56-4050CF4CBCA0}">
            <xm:f>NOT(ISERROR(SEARCH(#REF!,F19)))</xm:f>
            <xm:f>#REF!</xm:f>
            <x14:dxf>
              <font>
                <color rgb="FF9C0006"/>
              </font>
              <fill>
                <patternFill>
                  <bgColor rgb="FFFFC7CE"/>
                </patternFill>
              </fill>
            </x14:dxf>
          </x14:cfRule>
          <x14:cfRule type="containsText" priority="153" operator="containsText" id="{DAB74E58-E85C-46C7-B3EE-1EEDAE138768}">
            <xm:f>NOT(ISERROR(SEARCH(#REF!,F19)))</xm:f>
            <xm:f>#REF!</xm:f>
            <x14:dxf>
              <font>
                <color rgb="FF006100"/>
              </font>
              <fill>
                <patternFill>
                  <bgColor rgb="FFC6EFCE"/>
                </patternFill>
              </fill>
            </x14:dxf>
          </x14:cfRule>
          <xm:sqref>F19</xm:sqref>
        </x14:conditionalFormatting>
        <x14:conditionalFormatting xmlns:xm="http://schemas.microsoft.com/office/excel/2006/main">
          <x14:cfRule type="containsText" priority="107" operator="containsText" id="{E83D0FEC-D883-449B-9A44-44A6090C8F58}">
            <xm:f>NOT(ISERROR(SEARCH(#REF!,F21)))</xm:f>
            <xm:f>#REF!</xm:f>
            <x14:dxf>
              <font>
                <color rgb="FF006100"/>
              </font>
              <fill>
                <patternFill>
                  <bgColor rgb="FFC6EFCE"/>
                </patternFill>
              </fill>
            </x14:dxf>
          </x14:cfRule>
          <x14:cfRule type="containsText" priority="108" operator="containsText" id="{037BFB13-5C54-4805-B1EE-CB9E52C53588}">
            <xm:f>NOT(ISERROR(SEARCH(#REF!,F21)))</xm:f>
            <xm:f>#REF!</xm:f>
            <x14:dxf>
              <font>
                <color rgb="FF9C0006"/>
              </font>
              <fill>
                <patternFill>
                  <bgColor rgb="FFFFC7CE"/>
                </patternFill>
              </fill>
            </x14:dxf>
          </x14:cfRule>
          <xm:sqref>F21 F23 F33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L40" sqref="L40"/>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98" t="s">
        <v>387</v>
      </c>
      <c r="C2" s="498"/>
      <c r="D2" s="498"/>
      <c r="E2" s="498"/>
      <c r="F2" s="183"/>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1"/>
      <c r="C3" s="111"/>
      <c r="D3" s="111"/>
      <c r="E3" s="112"/>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84"/>
      <c r="C4" s="185" t="s">
        <v>388</v>
      </c>
      <c r="D4" s="186"/>
      <c r="E4" s="187" t="s">
        <v>389</v>
      </c>
      <c r="F4" s="188"/>
      <c r="G4" s="1"/>
      <c r="H4" s="1"/>
      <c r="I4" s="1"/>
      <c r="J4" s="1"/>
      <c r="K4" s="1"/>
      <c r="L4" s="1"/>
      <c r="M4" s="1"/>
      <c r="N4" s="1"/>
      <c r="O4" s="1"/>
      <c r="P4" s="1"/>
      <c r="Q4" s="1"/>
      <c r="R4" s="1"/>
      <c r="S4" s="1"/>
      <c r="T4" s="1"/>
      <c r="U4" s="1"/>
      <c r="V4" s="1"/>
      <c r="W4" s="1"/>
      <c r="X4" s="1"/>
      <c r="Y4" s="1"/>
      <c r="Z4" s="1"/>
      <c r="AA4" s="1"/>
      <c r="AB4" s="1"/>
      <c r="AC4" s="1"/>
      <c r="AD4" s="1"/>
      <c r="AE4" s="1"/>
    </row>
    <row r="5" spans="1:137" ht="40.5">
      <c r="A5" s="1"/>
      <c r="B5" s="184"/>
      <c r="C5" s="189" t="s">
        <v>390</v>
      </c>
      <c r="D5" s="189"/>
      <c r="E5" s="189" t="s">
        <v>391</v>
      </c>
      <c r="F5" s="190" t="s">
        <v>389</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1" t="s">
        <v>392</v>
      </c>
      <c r="C6" s="192" t="s">
        <v>393</v>
      </c>
      <c r="D6" s="193">
        <v>0.04</v>
      </c>
      <c r="E6" s="194" t="s">
        <v>394</v>
      </c>
      <c r="F6" s="195">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196" t="s">
        <v>395</v>
      </c>
      <c r="C7" s="192" t="s">
        <v>396</v>
      </c>
      <c r="D7" s="193">
        <v>0.09</v>
      </c>
      <c r="E7" s="194" t="s">
        <v>397</v>
      </c>
      <c r="F7" s="195">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197" t="s">
        <v>398</v>
      </c>
      <c r="C8" s="192" t="s">
        <v>399</v>
      </c>
      <c r="D8" s="193">
        <v>0.28999999999999998</v>
      </c>
      <c r="E8" s="194" t="s">
        <v>400</v>
      </c>
      <c r="F8" s="195">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198" t="s">
        <v>401</v>
      </c>
      <c r="C9" s="192" t="s">
        <v>402</v>
      </c>
      <c r="D9" s="193">
        <v>0.49</v>
      </c>
      <c r="E9" s="194" t="s">
        <v>403</v>
      </c>
      <c r="F9" s="195">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199" t="s">
        <v>404</v>
      </c>
      <c r="C10" s="192" t="s">
        <v>405</v>
      </c>
      <c r="D10" s="193">
        <v>1</v>
      </c>
      <c r="E10" s="194" t="s">
        <v>406</v>
      </c>
      <c r="F10" s="195">
        <v>5</v>
      </c>
      <c r="G10" s="1"/>
      <c r="H10" s="1"/>
      <c r="I10" s="200" t="s">
        <v>407</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99" t="s">
        <v>408</v>
      </c>
      <c r="C14" s="499"/>
      <c r="D14" s="499"/>
      <c r="E14" s="499"/>
      <c r="F14" s="201"/>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2"/>
      <c r="C15" s="203"/>
      <c r="D15" s="203"/>
      <c r="E15" s="203"/>
      <c r="F15" s="202"/>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2"/>
      <c r="C16" s="500" t="s">
        <v>289</v>
      </c>
      <c r="D16" s="500"/>
      <c r="E16" s="500"/>
      <c r="F16" s="202"/>
      <c r="G16" s="25"/>
      <c r="H16" s="25"/>
      <c r="I16" s="204" t="s">
        <v>286</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1" t="s">
        <v>409</v>
      </c>
      <c r="C17" s="497" t="s">
        <v>308</v>
      </c>
      <c r="D17" s="497"/>
      <c r="E17" s="497"/>
      <c r="F17" s="195">
        <v>1</v>
      </c>
      <c r="G17" s="25"/>
      <c r="H17" s="25"/>
      <c r="I17" s="200" t="s">
        <v>289</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196" t="s">
        <v>410</v>
      </c>
      <c r="C18" s="497" t="s">
        <v>290</v>
      </c>
      <c r="D18" s="497"/>
      <c r="E18" s="497"/>
      <c r="F18" s="195">
        <v>2</v>
      </c>
      <c r="G18" s="25"/>
      <c r="H18" s="25"/>
      <c r="I18" s="200" t="s">
        <v>292</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197" t="s">
        <v>411</v>
      </c>
      <c r="C19" s="497" t="s">
        <v>412</v>
      </c>
      <c r="D19" s="497"/>
      <c r="E19" s="497"/>
      <c r="F19" s="195">
        <v>3</v>
      </c>
      <c r="G19" s="25"/>
      <c r="H19" s="25"/>
      <c r="I19" s="200" t="s">
        <v>317</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198" t="s">
        <v>413</v>
      </c>
      <c r="C20" s="497" t="s">
        <v>336</v>
      </c>
      <c r="D20" s="497"/>
      <c r="E20" s="497"/>
      <c r="F20" s="195">
        <v>4</v>
      </c>
      <c r="G20" s="25"/>
      <c r="H20" s="25"/>
      <c r="I20" s="200" t="s">
        <v>296</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199" t="s">
        <v>414</v>
      </c>
      <c r="C21" s="497" t="s">
        <v>325</v>
      </c>
      <c r="D21" s="497"/>
      <c r="E21" s="497"/>
      <c r="F21" s="195">
        <v>5</v>
      </c>
      <c r="G21" s="25"/>
      <c r="H21" s="25"/>
      <c r="I21" s="200"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0"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2"/>
      <c r="C24" s="501" t="s">
        <v>292</v>
      </c>
      <c r="D24" s="501"/>
      <c r="E24" s="501"/>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05" t="s">
        <v>409</v>
      </c>
      <c r="C25" s="497" t="s">
        <v>415</v>
      </c>
      <c r="D25" s="497"/>
      <c r="E25" s="497"/>
      <c r="F25" s="195">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06" t="s">
        <v>410</v>
      </c>
      <c r="C26" s="497" t="s">
        <v>303</v>
      </c>
      <c r="D26" s="497"/>
      <c r="E26" s="497"/>
      <c r="F26" s="195">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07" t="s">
        <v>411</v>
      </c>
      <c r="C27" s="497" t="s">
        <v>293</v>
      </c>
      <c r="D27" s="497"/>
      <c r="E27" s="497"/>
      <c r="F27" s="195">
        <v>3</v>
      </c>
      <c r="G27" s="25"/>
      <c r="H27" s="25"/>
      <c r="I27" s="27" t="e">
        <v>#REF!</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08" t="s">
        <v>413</v>
      </c>
      <c r="C28" s="497" t="s">
        <v>339</v>
      </c>
      <c r="D28" s="497"/>
      <c r="E28" s="497"/>
      <c r="F28" s="195">
        <v>4</v>
      </c>
      <c r="G28" s="25"/>
      <c r="H28" s="25"/>
      <c r="I28" s="27" t="e">
        <v>#REF!</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09" t="s">
        <v>414</v>
      </c>
      <c r="C29" s="497" t="s">
        <v>314</v>
      </c>
      <c r="D29" s="497"/>
      <c r="E29" s="497"/>
      <c r="F29" s="195">
        <v>5</v>
      </c>
      <c r="G29" s="25"/>
      <c r="H29" s="25"/>
      <c r="I29" s="27" t="e">
        <v>#REF!</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e">
        <v>#REF!</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e">
        <v>#REF!</v>
      </c>
      <c r="J31" s="27"/>
      <c r="K31" s="27"/>
      <c r="L31" s="27"/>
      <c r="M31" s="27"/>
      <c r="N31" s="27"/>
      <c r="O31" s="27"/>
      <c r="P31" s="27"/>
      <c r="Q31" s="27"/>
      <c r="R31" s="27"/>
      <c r="S31" s="27"/>
    </row>
    <row r="32" spans="1:137" s="25" customFormat="1" ht="20.25">
      <c r="B32" s="210"/>
      <c r="C32" s="500" t="s">
        <v>317</v>
      </c>
      <c r="D32" s="500"/>
      <c r="E32" s="500"/>
      <c r="F32" s="28"/>
      <c r="I32" s="27"/>
      <c r="J32" s="27"/>
      <c r="K32" s="27"/>
      <c r="L32" s="27"/>
      <c r="M32" s="27"/>
      <c r="N32" s="27"/>
      <c r="O32" s="27"/>
      <c r="P32" s="27"/>
      <c r="Q32" s="27"/>
      <c r="R32" s="27"/>
      <c r="S32" s="27"/>
    </row>
    <row r="33" spans="2:19" s="25" customFormat="1" ht="20.25">
      <c r="B33" s="191" t="s">
        <v>409</v>
      </c>
      <c r="C33" s="497" t="s">
        <v>333</v>
      </c>
      <c r="D33" s="497"/>
      <c r="E33" s="497"/>
      <c r="F33" s="195">
        <v>1</v>
      </c>
      <c r="I33" s="27" t="e">
        <v>#REF!</v>
      </c>
      <c r="J33" s="27"/>
      <c r="K33" s="27"/>
      <c r="L33" s="27"/>
      <c r="M33" s="27"/>
      <c r="N33" s="27"/>
      <c r="O33" s="27"/>
      <c r="P33" s="27"/>
      <c r="Q33" s="27"/>
      <c r="R33" s="27"/>
      <c r="S33" s="27"/>
    </row>
    <row r="34" spans="2:19" s="25" customFormat="1" ht="20.25">
      <c r="B34" s="196" t="s">
        <v>410</v>
      </c>
      <c r="C34" s="497" t="s">
        <v>318</v>
      </c>
      <c r="D34" s="497"/>
      <c r="E34" s="497"/>
      <c r="F34" s="195">
        <v>2</v>
      </c>
      <c r="I34" s="27" t="e">
        <v>#REF!</v>
      </c>
      <c r="J34" s="27"/>
      <c r="K34" s="27"/>
      <c r="L34" s="27"/>
      <c r="M34" s="27"/>
      <c r="N34" s="27"/>
      <c r="O34" s="27"/>
      <c r="P34" s="27"/>
      <c r="Q34" s="27"/>
      <c r="R34" s="27"/>
      <c r="S34" s="27"/>
    </row>
    <row r="35" spans="2:19" s="25" customFormat="1" ht="20.25">
      <c r="B35" s="197" t="s">
        <v>411</v>
      </c>
      <c r="C35" s="497" t="s">
        <v>416</v>
      </c>
      <c r="D35" s="497"/>
      <c r="E35" s="497"/>
      <c r="F35" s="195">
        <v>3</v>
      </c>
      <c r="I35" s="27" t="e">
        <v>#REF!</v>
      </c>
      <c r="J35" s="27"/>
      <c r="K35" s="27"/>
      <c r="L35" s="27"/>
      <c r="M35" s="27"/>
      <c r="N35" s="27"/>
      <c r="O35" s="27"/>
      <c r="P35" s="27"/>
      <c r="Q35" s="27"/>
      <c r="R35" s="27"/>
      <c r="S35" s="27"/>
    </row>
    <row r="36" spans="2:19" s="25" customFormat="1" ht="20.25">
      <c r="B36" s="198" t="s">
        <v>413</v>
      </c>
      <c r="C36" s="497" t="s">
        <v>417</v>
      </c>
      <c r="D36" s="497"/>
      <c r="E36" s="497"/>
      <c r="F36" s="195">
        <v>4</v>
      </c>
      <c r="I36" s="27" t="e">
        <v>#REF!</v>
      </c>
      <c r="J36" s="27"/>
      <c r="K36" s="27"/>
      <c r="L36" s="27"/>
      <c r="M36" s="27"/>
      <c r="N36" s="27"/>
      <c r="O36" s="27"/>
      <c r="P36" s="27"/>
      <c r="Q36" s="27"/>
      <c r="R36" s="27"/>
      <c r="S36" s="27"/>
    </row>
    <row r="37" spans="2:19" s="25" customFormat="1" ht="20.25">
      <c r="B37" s="199" t="s">
        <v>414</v>
      </c>
      <c r="C37" s="497" t="s">
        <v>418</v>
      </c>
      <c r="D37" s="497"/>
      <c r="E37" s="497"/>
      <c r="F37" s="195">
        <v>5</v>
      </c>
      <c r="I37" s="27" t="e">
        <v>#REF!</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2"/>
      <c r="C40" s="500" t="s">
        <v>296</v>
      </c>
      <c r="D40" s="500"/>
      <c r="E40" s="500"/>
      <c r="F40" s="28"/>
    </row>
    <row r="41" spans="2:19" s="25" customFormat="1" ht="20.25">
      <c r="B41" s="211" t="s">
        <v>409</v>
      </c>
      <c r="C41" s="497" t="s">
        <v>297</v>
      </c>
      <c r="D41" s="497"/>
      <c r="E41" s="497"/>
      <c r="F41" s="195">
        <v>1</v>
      </c>
    </row>
    <row r="42" spans="2:19" s="25" customFormat="1" ht="20.25">
      <c r="B42" s="212" t="s">
        <v>410</v>
      </c>
      <c r="C42" s="497" t="s">
        <v>419</v>
      </c>
      <c r="D42" s="497"/>
      <c r="E42" s="497"/>
      <c r="F42" s="195">
        <v>2</v>
      </c>
    </row>
    <row r="43" spans="2:19" s="25" customFormat="1" ht="20.25">
      <c r="B43" s="213" t="s">
        <v>411</v>
      </c>
      <c r="C43" s="497" t="s">
        <v>420</v>
      </c>
      <c r="D43" s="497"/>
      <c r="E43" s="497"/>
      <c r="F43" s="195">
        <v>3</v>
      </c>
    </row>
    <row r="44" spans="2:19" s="25" customFormat="1" ht="20.25">
      <c r="B44" s="214" t="s">
        <v>413</v>
      </c>
      <c r="C44" s="497" t="s">
        <v>305</v>
      </c>
      <c r="D44" s="497"/>
      <c r="E44" s="497"/>
      <c r="F44" s="195">
        <v>4</v>
      </c>
    </row>
    <row r="45" spans="2:19" s="25" customFormat="1" ht="20.25">
      <c r="B45" s="215" t="s">
        <v>414</v>
      </c>
      <c r="C45" s="497" t="s">
        <v>421</v>
      </c>
      <c r="D45" s="497"/>
      <c r="E45" s="497"/>
      <c r="F45" s="195">
        <v>5</v>
      </c>
    </row>
    <row r="46" spans="2:19" s="25" customFormat="1" ht="20.25">
      <c r="B46" s="27"/>
      <c r="C46" s="27" t="s">
        <v>422</v>
      </c>
      <c r="D46" s="27"/>
      <c r="F46" s="28"/>
    </row>
    <row r="47" spans="2:19" s="25" customFormat="1" ht="20.25">
      <c r="B47" s="27"/>
      <c r="C47" s="27"/>
      <c r="D47" s="27"/>
      <c r="F47" s="28"/>
    </row>
    <row r="48" spans="2:19" s="25" customFormat="1" ht="20.25">
      <c r="B48" s="202"/>
      <c r="C48" s="501" t="s">
        <v>300</v>
      </c>
      <c r="D48" s="501"/>
      <c r="E48" s="501"/>
      <c r="F48" s="28"/>
    </row>
    <row r="49" spans="2:11" s="25" customFormat="1" ht="20.25" customHeight="1">
      <c r="B49" s="205" t="s">
        <v>409</v>
      </c>
      <c r="C49" s="497" t="s">
        <v>301</v>
      </c>
      <c r="D49" s="497"/>
      <c r="E49" s="497"/>
      <c r="F49" s="195">
        <v>1</v>
      </c>
    </row>
    <row r="50" spans="2:11" s="25" customFormat="1" ht="20.25" customHeight="1">
      <c r="B50" s="206" t="s">
        <v>410</v>
      </c>
      <c r="C50" s="497" t="s">
        <v>307</v>
      </c>
      <c r="D50" s="497"/>
      <c r="E50" s="497"/>
      <c r="F50" s="195">
        <v>2</v>
      </c>
      <c r="K50" s="202"/>
    </row>
    <row r="51" spans="2:11" s="25" customFormat="1" ht="20.25" customHeight="1">
      <c r="B51" s="207" t="s">
        <v>411</v>
      </c>
      <c r="C51" s="497" t="s">
        <v>423</v>
      </c>
      <c r="D51" s="497"/>
      <c r="E51" s="497"/>
      <c r="F51" s="195">
        <v>3</v>
      </c>
    </row>
    <row r="52" spans="2:11" s="25" customFormat="1" ht="20.25" customHeight="1">
      <c r="B52" s="208" t="s">
        <v>413</v>
      </c>
      <c r="C52" s="497" t="s">
        <v>424</v>
      </c>
      <c r="D52" s="497"/>
      <c r="E52" s="497"/>
      <c r="F52" s="195">
        <v>4</v>
      </c>
    </row>
    <row r="53" spans="2:11" s="25" customFormat="1" ht="20.25" customHeight="1">
      <c r="B53" s="209" t="s">
        <v>414</v>
      </c>
      <c r="C53" s="497" t="s">
        <v>425</v>
      </c>
      <c r="D53" s="497"/>
      <c r="E53" s="497"/>
      <c r="F53" s="195">
        <v>5</v>
      </c>
    </row>
    <row r="54" spans="2:11" s="25" customFormat="1" ht="20.25">
      <c r="B54" s="27"/>
      <c r="C54" s="27"/>
      <c r="D54" s="27"/>
      <c r="E54" s="27"/>
      <c r="F54" s="28"/>
    </row>
    <row r="55" spans="2:11" s="25" customFormat="1" ht="20.25"/>
    <row r="56" spans="2:11" s="25" customFormat="1" ht="20.25" customHeight="1">
      <c r="B56" s="202"/>
      <c r="C56" s="216" t="s">
        <v>407</v>
      </c>
      <c r="D56" s="216"/>
      <c r="E56" s="216"/>
      <c r="F56" s="28"/>
    </row>
    <row r="57" spans="2:11" s="25" customFormat="1" ht="20.25" customHeight="1">
      <c r="B57" s="205" t="s">
        <v>409</v>
      </c>
      <c r="C57" s="502" t="s">
        <v>426</v>
      </c>
      <c r="D57" s="502"/>
      <c r="E57" s="502"/>
      <c r="F57" s="195">
        <v>1</v>
      </c>
    </row>
    <row r="58" spans="2:11" s="25" customFormat="1" ht="20.25" customHeight="1">
      <c r="B58" s="206" t="s">
        <v>410</v>
      </c>
      <c r="C58" s="502" t="s">
        <v>427</v>
      </c>
      <c r="D58" s="502"/>
      <c r="E58" s="502"/>
      <c r="F58" s="195">
        <v>2</v>
      </c>
    </row>
    <row r="59" spans="2:11" s="25" customFormat="1" ht="20.25" customHeight="1">
      <c r="B59" s="207" t="s">
        <v>411</v>
      </c>
      <c r="C59" s="502" t="s">
        <v>428</v>
      </c>
      <c r="D59" s="502"/>
      <c r="E59" s="502"/>
      <c r="F59" s="195">
        <v>3</v>
      </c>
    </row>
    <row r="60" spans="2:11" s="25" customFormat="1" ht="20.25" customHeight="1">
      <c r="B60" s="208" t="s">
        <v>413</v>
      </c>
      <c r="C60" s="502" t="s">
        <v>429</v>
      </c>
      <c r="D60" s="502"/>
      <c r="E60" s="502"/>
      <c r="F60" s="195">
        <v>4</v>
      </c>
    </row>
    <row r="61" spans="2:11" s="25" customFormat="1" ht="20.25" customHeight="1">
      <c r="B61" s="209" t="s">
        <v>414</v>
      </c>
      <c r="C61" s="502" t="s">
        <v>430</v>
      </c>
      <c r="D61" s="502"/>
      <c r="E61" s="502"/>
      <c r="F61" s="195">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B2:S43"/>
  <sheetViews>
    <sheetView showGridLines="0" zoomScale="70" zoomScaleNormal="70" workbookViewId="0">
      <selection activeCell="D27" sqref="D27"/>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17"/>
      <c r="C3" s="218"/>
      <c r="D3" s="218"/>
      <c r="E3" s="218"/>
      <c r="F3" s="218"/>
      <c r="G3" s="218"/>
      <c r="H3" s="218"/>
      <c r="I3" s="219"/>
    </row>
    <row r="4" spans="2:19">
      <c r="B4" s="516" t="s">
        <v>431</v>
      </c>
      <c r="C4" s="517"/>
      <c r="D4" s="517"/>
      <c r="E4" s="518" t="s">
        <v>432</v>
      </c>
      <c r="F4" s="518"/>
      <c r="G4" s="518"/>
      <c r="H4" s="518"/>
      <c r="I4" s="519"/>
      <c r="Q4" s="513" t="s">
        <v>433</v>
      </c>
      <c r="R4" s="513"/>
    </row>
    <row r="5" spans="2:19">
      <c r="B5" s="516"/>
      <c r="C5" s="517"/>
      <c r="D5" s="517"/>
      <c r="E5" s="518"/>
      <c r="F5" s="518"/>
      <c r="G5" s="518"/>
      <c r="H5" s="518"/>
      <c r="I5" s="519"/>
      <c r="Q5" s="513"/>
      <c r="R5" s="513"/>
    </row>
    <row r="6" spans="2:19">
      <c r="B6" s="516"/>
      <c r="C6" s="517"/>
      <c r="D6" s="517"/>
      <c r="E6" s="518"/>
      <c r="F6" s="518"/>
      <c r="G6" s="518"/>
      <c r="H6" s="518"/>
      <c r="I6" s="519"/>
      <c r="Q6" s="513"/>
      <c r="R6" s="513"/>
    </row>
    <row r="7" spans="2:19" ht="15.75" thickBot="1">
      <c r="B7" s="220"/>
      <c r="I7" s="221"/>
    </row>
    <row r="8" spans="2:19" ht="62.25" customHeight="1" thickBot="1">
      <c r="B8" s="520" t="s">
        <v>389</v>
      </c>
      <c r="C8" s="521"/>
      <c r="D8" s="222" t="s">
        <v>434</v>
      </c>
      <c r="E8" s="223">
        <v>5</v>
      </c>
      <c r="F8" s="223">
        <v>10</v>
      </c>
      <c r="G8" s="223">
        <v>15</v>
      </c>
      <c r="H8" s="223">
        <v>20</v>
      </c>
      <c r="I8" s="224">
        <v>25</v>
      </c>
      <c r="K8" s="506" t="s">
        <v>435</v>
      </c>
      <c r="L8" s="507"/>
      <c r="M8" s="507"/>
      <c r="N8" s="507"/>
      <c r="O8" s="507"/>
      <c r="P8" s="508"/>
      <c r="Q8" s="505" t="s">
        <v>436</v>
      </c>
      <c r="R8" s="505"/>
      <c r="S8" s="9" t="s">
        <v>437</v>
      </c>
    </row>
    <row r="9" spans="2:19" ht="62.25" customHeight="1" thickBot="1">
      <c r="B9" s="520"/>
      <c r="C9" s="521"/>
      <c r="D9" s="222" t="s">
        <v>438</v>
      </c>
      <c r="E9" s="225">
        <v>4</v>
      </c>
      <c r="F9" s="225">
        <v>8</v>
      </c>
      <c r="G9" s="223">
        <v>12</v>
      </c>
      <c r="H9" s="223">
        <v>16</v>
      </c>
      <c r="I9" s="224">
        <v>20</v>
      </c>
      <c r="K9" s="509" t="s">
        <v>439</v>
      </c>
      <c r="L9" s="510"/>
      <c r="M9" s="510"/>
      <c r="N9" s="510"/>
      <c r="O9" s="510"/>
      <c r="P9" s="510"/>
      <c r="Q9" s="511" t="s">
        <v>440</v>
      </c>
      <c r="R9" s="512"/>
      <c r="S9" s="9" t="s">
        <v>384</v>
      </c>
    </row>
    <row r="10" spans="2:19" ht="62.25" customHeight="1" thickBot="1">
      <c r="B10" s="520"/>
      <c r="C10" s="521"/>
      <c r="D10" s="222" t="s">
        <v>441</v>
      </c>
      <c r="E10" s="225">
        <v>3</v>
      </c>
      <c r="F10" s="225">
        <v>6</v>
      </c>
      <c r="G10" s="225">
        <v>9</v>
      </c>
      <c r="H10" s="223">
        <v>12</v>
      </c>
      <c r="I10" s="224">
        <v>15</v>
      </c>
      <c r="K10" s="514" t="s">
        <v>411</v>
      </c>
      <c r="L10" s="515"/>
      <c r="M10" s="515"/>
      <c r="N10" s="515"/>
      <c r="O10" s="515"/>
      <c r="P10" s="515"/>
      <c r="Q10" s="505" t="s">
        <v>442</v>
      </c>
      <c r="R10" s="505"/>
      <c r="S10" s="9" t="s">
        <v>443</v>
      </c>
    </row>
    <row r="11" spans="2:19" ht="62.25" customHeight="1">
      <c r="B11" s="520"/>
      <c r="C11" s="521"/>
      <c r="D11" s="222" t="s">
        <v>444</v>
      </c>
      <c r="E11" s="226">
        <v>2</v>
      </c>
      <c r="F11" s="225">
        <v>4</v>
      </c>
      <c r="G11" s="225">
        <v>6</v>
      </c>
      <c r="H11" s="223">
        <v>8</v>
      </c>
      <c r="I11" s="224">
        <v>10</v>
      </c>
      <c r="K11" s="522" t="s">
        <v>445</v>
      </c>
      <c r="L11" s="523"/>
      <c r="M11" s="523"/>
      <c r="N11" s="523"/>
      <c r="O11" s="523"/>
      <c r="P11" s="523"/>
      <c r="Q11" s="505" t="s">
        <v>383</v>
      </c>
      <c r="R11" s="524"/>
      <c r="S11" s="9" t="s">
        <v>383</v>
      </c>
    </row>
    <row r="12" spans="2:19" ht="62.25" customHeight="1">
      <c r="B12" s="520"/>
      <c r="C12" s="521"/>
      <c r="D12" s="222" t="s">
        <v>446</v>
      </c>
      <c r="E12" s="226">
        <v>1</v>
      </c>
      <c r="F12" s="226">
        <v>2</v>
      </c>
      <c r="G12" s="225">
        <v>3</v>
      </c>
      <c r="H12" s="223">
        <v>4</v>
      </c>
      <c r="I12" s="224">
        <v>5</v>
      </c>
    </row>
    <row r="13" spans="2:19" ht="62.25" customHeight="1" thickBot="1">
      <c r="B13" s="227"/>
      <c r="C13" s="503" t="s">
        <v>447</v>
      </c>
      <c r="D13" s="504"/>
      <c r="E13" s="228" t="s">
        <v>448</v>
      </c>
      <c r="F13" s="228" t="s">
        <v>449</v>
      </c>
      <c r="G13" s="228" t="s">
        <v>450</v>
      </c>
      <c r="H13" s="228" t="s">
        <v>451</v>
      </c>
      <c r="I13" s="229" t="s">
        <v>452</v>
      </c>
    </row>
    <row r="17" spans="4:6">
      <c r="D17" s="9"/>
      <c r="E17" s="9"/>
      <c r="F17" s="9"/>
    </row>
    <row r="18" spans="4:6" ht="15.75">
      <c r="D18" s="14" t="s">
        <v>453</v>
      </c>
      <c r="E18" s="31" t="s">
        <v>445</v>
      </c>
      <c r="F18" s="31">
        <v>1</v>
      </c>
    </row>
    <row r="19" spans="4:6" ht="15.75">
      <c r="D19" t="s">
        <v>453</v>
      </c>
      <c r="E19" s="226" t="s">
        <v>445</v>
      </c>
      <c r="F19" s="226">
        <v>1</v>
      </c>
    </row>
    <row r="20" spans="4:6">
      <c r="D20" t="s">
        <v>454</v>
      </c>
      <c r="E20" t="s">
        <v>445</v>
      </c>
      <c r="F20">
        <v>2</v>
      </c>
    </row>
    <row r="21" spans="4:6">
      <c r="D21" t="s">
        <v>455</v>
      </c>
      <c r="E21" t="s">
        <v>411</v>
      </c>
      <c r="F21">
        <v>2</v>
      </c>
    </row>
    <row r="22" spans="4:6">
      <c r="D22" t="s">
        <v>456</v>
      </c>
      <c r="E22" t="s">
        <v>457</v>
      </c>
      <c r="F22">
        <v>3</v>
      </c>
    </row>
    <row r="23" spans="4:6">
      <c r="D23" t="s">
        <v>458</v>
      </c>
      <c r="E23" t="s">
        <v>435</v>
      </c>
      <c r="F23">
        <v>4</v>
      </c>
    </row>
    <row r="24" spans="4:6">
      <c r="D24" t="s">
        <v>459</v>
      </c>
      <c r="E24" t="s">
        <v>445</v>
      </c>
      <c r="F24">
        <v>1</v>
      </c>
    </row>
    <row r="25" spans="4:6">
      <c r="D25" t="s">
        <v>460</v>
      </c>
      <c r="E25" t="s">
        <v>411</v>
      </c>
      <c r="F25">
        <v>2</v>
      </c>
    </row>
    <row r="26" spans="4:6">
      <c r="D26" t="s">
        <v>461</v>
      </c>
      <c r="E26" t="s">
        <v>411</v>
      </c>
      <c r="F26">
        <v>2</v>
      </c>
    </row>
    <row r="27" spans="4:6">
      <c r="D27" t="s">
        <v>462</v>
      </c>
      <c r="E27" t="s">
        <v>439</v>
      </c>
      <c r="F27">
        <v>3</v>
      </c>
    </row>
    <row r="28" spans="4:6">
      <c r="D28" t="s">
        <v>463</v>
      </c>
      <c r="E28" t="s">
        <v>435</v>
      </c>
      <c r="F28">
        <v>4</v>
      </c>
    </row>
    <row r="29" spans="4:6">
      <c r="D29" t="s">
        <v>464</v>
      </c>
      <c r="E29" t="s">
        <v>411</v>
      </c>
      <c r="F29">
        <v>2</v>
      </c>
    </row>
    <row r="30" spans="4:6">
      <c r="D30" t="s">
        <v>465</v>
      </c>
      <c r="E30" t="s">
        <v>411</v>
      </c>
      <c r="F30">
        <v>2</v>
      </c>
    </row>
    <row r="31" spans="4:6">
      <c r="D31" t="s">
        <v>466</v>
      </c>
      <c r="E31" t="s">
        <v>411</v>
      </c>
      <c r="F31">
        <v>2</v>
      </c>
    </row>
    <row r="32" spans="4:6">
      <c r="D32" t="s">
        <v>467</v>
      </c>
      <c r="E32" t="s">
        <v>439</v>
      </c>
      <c r="F32">
        <v>3</v>
      </c>
    </row>
    <row r="33" spans="4:6">
      <c r="D33" t="s">
        <v>468</v>
      </c>
      <c r="E33" t="s">
        <v>435</v>
      </c>
      <c r="F33">
        <v>4</v>
      </c>
    </row>
    <row r="34" spans="4:6">
      <c r="D34" t="s">
        <v>469</v>
      </c>
      <c r="E34" t="s">
        <v>411</v>
      </c>
      <c r="F34">
        <v>2</v>
      </c>
    </row>
    <row r="35" spans="4:6">
      <c r="D35" t="s">
        <v>470</v>
      </c>
      <c r="E35" t="s">
        <v>411</v>
      </c>
      <c r="F35">
        <v>2</v>
      </c>
    </row>
    <row r="36" spans="4:6">
      <c r="D36" t="s">
        <v>471</v>
      </c>
      <c r="E36" t="s">
        <v>439</v>
      </c>
      <c r="F36">
        <v>3</v>
      </c>
    </row>
    <row r="37" spans="4:6">
      <c r="D37" t="s">
        <v>472</v>
      </c>
      <c r="E37" t="s">
        <v>439</v>
      </c>
      <c r="F37">
        <v>3</v>
      </c>
    </row>
    <row r="38" spans="4:6">
      <c r="D38" t="s">
        <v>473</v>
      </c>
      <c r="E38" t="s">
        <v>435</v>
      </c>
      <c r="F38">
        <v>4</v>
      </c>
    </row>
    <row r="39" spans="4:6">
      <c r="D39" t="s">
        <v>474</v>
      </c>
      <c r="E39" t="s">
        <v>439</v>
      </c>
      <c r="F39">
        <v>3</v>
      </c>
    </row>
    <row r="40" spans="4:6">
      <c r="D40" t="s">
        <v>475</v>
      </c>
      <c r="E40" t="s">
        <v>439</v>
      </c>
      <c r="F40">
        <v>3</v>
      </c>
    </row>
    <row r="41" spans="4:6">
      <c r="D41" t="s">
        <v>476</v>
      </c>
      <c r="E41" t="s">
        <v>439</v>
      </c>
      <c r="F41">
        <v>3</v>
      </c>
    </row>
    <row r="42" spans="4:6">
      <c r="D42" t="s">
        <v>477</v>
      </c>
      <c r="E42" t="s">
        <v>439</v>
      </c>
      <c r="F42">
        <v>3</v>
      </c>
    </row>
    <row r="43" spans="4:6">
      <c r="D43" t="s">
        <v>478</v>
      </c>
      <c r="E43" t="s">
        <v>435</v>
      </c>
      <c r="F43">
        <v>4</v>
      </c>
    </row>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00000"/>
  </sheetPr>
  <dimension ref="A1:M89"/>
  <sheetViews>
    <sheetView showGridLines="0" topLeftCell="A20" zoomScale="80" zoomScaleNormal="80" workbookViewId="0">
      <selection activeCell="G10" sqref="G10:G59"/>
    </sheetView>
  </sheetViews>
  <sheetFormatPr baseColWidth="10" defaultColWidth="11.42578125" defaultRowHeight="15"/>
  <cols>
    <col min="1" max="1" width="6.140625" style="234" customWidth="1"/>
    <col min="2" max="2" width="22.42578125" style="234" customWidth="1"/>
    <col min="3" max="3" width="42" customWidth="1"/>
    <col min="4" max="4" width="15.42578125" style="235" customWidth="1"/>
    <col min="5" max="5" width="10.85546875" style="236" customWidth="1"/>
    <col min="6" max="6" width="13.7109375" style="236" customWidth="1"/>
    <col min="7" max="7" width="14.140625" customWidth="1"/>
    <col min="8" max="8" width="51.5703125" customWidth="1"/>
    <col min="9" max="9" width="10.5703125" customWidth="1"/>
    <col min="10" max="10" width="11" customWidth="1"/>
    <col min="11" max="11" width="15" customWidth="1"/>
    <col min="12" max="12" width="14.42578125" customWidth="1"/>
    <col min="13" max="13" width="50.140625" customWidth="1"/>
  </cols>
  <sheetData>
    <row r="1" spans="1:13" s="11" customFormat="1" ht="16.5" customHeight="1">
      <c r="A1" s="487"/>
      <c r="B1" s="487"/>
      <c r="C1" s="487"/>
      <c r="D1" s="539"/>
      <c r="E1" s="539"/>
      <c r="F1" s="539"/>
      <c r="G1" s="539"/>
      <c r="H1" s="539"/>
      <c r="I1" s="539"/>
      <c r="J1" s="539"/>
      <c r="K1" s="535"/>
      <c r="L1" s="535"/>
      <c r="M1" s="535"/>
    </row>
    <row r="2" spans="1:13" s="11" customFormat="1" ht="39.75" customHeight="1">
      <c r="A2" s="487"/>
      <c r="B2" s="487"/>
      <c r="C2" s="487"/>
      <c r="D2" s="539"/>
      <c r="E2" s="539"/>
      <c r="F2" s="539"/>
      <c r="G2" s="539"/>
      <c r="H2" s="539"/>
      <c r="I2" s="539"/>
      <c r="J2" s="539"/>
      <c r="K2" s="535"/>
      <c r="L2" s="535"/>
      <c r="M2" s="535"/>
    </row>
    <row r="3" spans="1:13" s="11" customFormat="1" ht="3" customHeight="1">
      <c r="A3" s="487"/>
      <c r="B3" s="487"/>
      <c r="C3" s="487"/>
      <c r="D3" s="230"/>
      <c r="E3" s="230"/>
      <c r="F3" s="230"/>
      <c r="G3" s="230"/>
      <c r="H3" s="230"/>
      <c r="I3" s="230"/>
      <c r="J3" s="230"/>
      <c r="K3" s="535"/>
      <c r="L3" s="535"/>
      <c r="M3" s="535"/>
    </row>
    <row r="4" spans="1:13" s="11" customFormat="1" ht="21.75" customHeight="1">
      <c r="A4" s="536" t="s">
        <v>342</v>
      </c>
      <c r="B4" s="536"/>
      <c r="C4" s="538" t="str">
        <f>'6. Valoración Controles'!C4:K4</f>
        <v>MEJORAMIENTO INFRAESTRUCTURA FÍSICA</v>
      </c>
      <c r="D4" s="538"/>
      <c r="E4" s="538"/>
      <c r="F4" s="538"/>
      <c r="G4" s="538"/>
      <c r="H4" s="538"/>
      <c r="I4" s="538"/>
      <c r="J4" s="538"/>
      <c r="K4" s="538"/>
      <c r="L4" s="538"/>
      <c r="M4" s="538"/>
    </row>
    <row r="5" spans="1:13" s="11" customFormat="1" ht="40.9" customHeight="1">
      <c r="A5" s="536" t="s">
        <v>343</v>
      </c>
      <c r="B5" s="536"/>
      <c r="C5" s="537"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37"/>
      <c r="E5" s="537"/>
      <c r="F5" s="537"/>
      <c r="G5" s="537"/>
      <c r="H5" s="537"/>
      <c r="I5" s="537"/>
      <c r="J5" s="537"/>
      <c r="K5" s="537"/>
      <c r="L5" s="537"/>
      <c r="M5" s="537"/>
    </row>
    <row r="6" spans="1:13" s="11" customFormat="1" ht="24.75" customHeight="1" thickBot="1">
      <c r="A6" s="536" t="s">
        <v>344</v>
      </c>
      <c r="B6" s="536"/>
      <c r="C6" s="537" t="s">
        <v>268</v>
      </c>
      <c r="D6" s="537"/>
      <c r="E6" s="537"/>
      <c r="F6" s="537"/>
      <c r="G6" s="537"/>
      <c r="H6" s="537"/>
      <c r="I6" s="537"/>
      <c r="J6" s="537"/>
      <c r="K6" s="537"/>
      <c r="L6" s="537"/>
      <c r="M6" s="537"/>
    </row>
    <row r="7" spans="1:13" s="231" customFormat="1" ht="24.75" customHeight="1" thickTop="1" thickBot="1">
      <c r="A7" s="545" t="s">
        <v>479</v>
      </c>
      <c r="B7" s="546"/>
      <c r="C7" s="547"/>
      <c r="D7" s="548" t="s">
        <v>480</v>
      </c>
      <c r="E7" s="548"/>
      <c r="F7" s="548"/>
      <c r="G7" s="549" t="s">
        <v>481</v>
      </c>
      <c r="H7" s="540" t="s">
        <v>482</v>
      </c>
      <c r="I7" s="542" t="s">
        <v>483</v>
      </c>
      <c r="J7" s="543"/>
      <c r="K7" s="542" t="s">
        <v>484</v>
      </c>
      <c r="L7" s="543"/>
      <c r="M7" s="544" t="s">
        <v>485</v>
      </c>
    </row>
    <row r="8" spans="1:13" s="232" customFormat="1" ht="57" customHeight="1" thickTop="1" thickBot="1">
      <c r="A8" s="237" t="s">
        <v>39</v>
      </c>
      <c r="B8" s="237" t="s">
        <v>207</v>
      </c>
      <c r="C8" s="237" t="s">
        <v>209</v>
      </c>
      <c r="D8" s="238" t="s">
        <v>219</v>
      </c>
      <c r="E8" s="238" t="s">
        <v>486</v>
      </c>
      <c r="F8" s="238" t="s">
        <v>487</v>
      </c>
      <c r="G8" s="549"/>
      <c r="H8" s="541"/>
      <c r="I8" s="239" t="s">
        <v>488</v>
      </c>
      <c r="J8" s="239" t="s">
        <v>489</v>
      </c>
      <c r="K8" s="239" t="s">
        <v>490</v>
      </c>
      <c r="L8" s="239" t="s">
        <v>491</v>
      </c>
      <c r="M8" s="544"/>
    </row>
    <row r="9" spans="1:13" s="233" customFormat="1" ht="3.75" customHeight="1" thickTop="1" thickBot="1">
      <c r="A9" s="570"/>
      <c r="B9" s="570"/>
      <c r="C9" s="570"/>
      <c r="D9" s="570"/>
      <c r="E9" s="570"/>
      <c r="F9" s="570"/>
      <c r="G9" s="570"/>
      <c r="H9" s="240"/>
      <c r="I9" s="240"/>
      <c r="J9" s="240"/>
      <c r="K9" s="240"/>
      <c r="L9" s="240"/>
      <c r="M9" s="240"/>
    </row>
    <row r="10" spans="1:13" s="233" customFormat="1" ht="13.5" customHeight="1">
      <c r="A10" s="527">
        <f>'7. Mapa Final'!A10</f>
        <v>1</v>
      </c>
      <c r="B10" s="525" t="str">
        <f>'7. Mapa Final'!B10</f>
        <v>Tardanza en la construcción, adecuación o mantenimiento de la infraestructura física</v>
      </c>
      <c r="C10" s="590" t="str">
        <f>'7. Mapa Final'!C10</f>
        <v>Las construcciones, adecuaciones o mantenimiento en la infraestructura se demoran</v>
      </c>
      <c r="D10" s="591" t="str">
        <f>'7. Mapa Final'!J10</f>
        <v>Muy Baja - 1</v>
      </c>
      <c r="E10" s="592" t="str">
        <f>'7. Mapa Final'!K10</f>
        <v>Leve - 1</v>
      </c>
      <c r="F10" s="557" t="str">
        <f>'7. Mapa Final'!M10</f>
        <v>Bajo - 1</v>
      </c>
      <c r="G10" s="445" t="s">
        <v>384</v>
      </c>
      <c r="H10" s="558" t="s">
        <v>513</v>
      </c>
      <c r="I10" s="559"/>
      <c r="J10" s="559" t="s">
        <v>492</v>
      </c>
      <c r="K10" s="560">
        <v>45292</v>
      </c>
      <c r="L10" s="560">
        <v>45382</v>
      </c>
      <c r="M10" s="552" t="s">
        <v>518</v>
      </c>
    </row>
    <row r="11" spans="1:13" s="233" customFormat="1" ht="13.5" customHeight="1">
      <c r="A11" s="528"/>
      <c r="B11" s="526"/>
      <c r="C11" s="532"/>
      <c r="D11" s="534"/>
      <c r="E11" s="531"/>
      <c r="F11" s="554"/>
      <c r="G11" s="446"/>
      <c r="H11" s="532"/>
      <c r="I11" s="551"/>
      <c r="J11" s="551"/>
      <c r="K11" s="551"/>
      <c r="L11" s="551"/>
      <c r="M11" s="553"/>
    </row>
    <row r="12" spans="1:13" s="233" customFormat="1" ht="13.5" customHeight="1">
      <c r="A12" s="528"/>
      <c r="B12" s="526"/>
      <c r="C12" s="532"/>
      <c r="D12" s="534"/>
      <c r="E12" s="531"/>
      <c r="F12" s="554"/>
      <c r="G12" s="446"/>
      <c r="H12" s="532"/>
      <c r="I12" s="551"/>
      <c r="J12" s="551"/>
      <c r="K12" s="551"/>
      <c r="L12" s="551"/>
      <c r="M12" s="553"/>
    </row>
    <row r="13" spans="1:13" s="233" customFormat="1" ht="13.5" customHeight="1">
      <c r="A13" s="528"/>
      <c r="B13" s="526"/>
      <c r="C13" s="532"/>
      <c r="D13" s="534"/>
      <c r="E13" s="531"/>
      <c r="F13" s="554"/>
      <c r="G13" s="446"/>
      <c r="H13" s="532"/>
      <c r="I13" s="551"/>
      <c r="J13" s="551"/>
      <c r="K13" s="551"/>
      <c r="L13" s="551"/>
      <c r="M13" s="553"/>
    </row>
    <row r="14" spans="1:13" s="233" customFormat="1" ht="13.5" customHeight="1">
      <c r="A14" s="528"/>
      <c r="B14" s="526"/>
      <c r="C14" s="532"/>
      <c r="D14" s="534"/>
      <c r="E14" s="531"/>
      <c r="F14" s="554"/>
      <c r="G14" s="446"/>
      <c r="H14" s="532"/>
      <c r="I14" s="551"/>
      <c r="J14" s="551"/>
      <c r="K14" s="551"/>
      <c r="L14" s="551"/>
      <c r="M14" s="553"/>
    </row>
    <row r="15" spans="1:13" s="233" customFormat="1" ht="13.5" customHeight="1">
      <c r="A15" s="528"/>
      <c r="B15" s="526"/>
      <c r="C15" s="532"/>
      <c r="D15" s="534"/>
      <c r="E15" s="531"/>
      <c r="F15" s="554"/>
      <c r="G15" s="446"/>
      <c r="H15" s="532"/>
      <c r="I15" s="551"/>
      <c r="J15" s="551"/>
      <c r="K15" s="551"/>
      <c r="L15" s="551"/>
      <c r="M15" s="553"/>
    </row>
    <row r="16" spans="1:13" s="233" customFormat="1" ht="13.5" customHeight="1">
      <c r="A16" s="528"/>
      <c r="B16" s="526"/>
      <c r="C16" s="532"/>
      <c r="D16" s="534"/>
      <c r="E16" s="531"/>
      <c r="F16" s="554"/>
      <c r="G16" s="446"/>
      <c r="H16" s="532"/>
      <c r="I16" s="551"/>
      <c r="J16" s="551"/>
      <c r="K16" s="551"/>
      <c r="L16" s="551"/>
      <c r="M16" s="553"/>
    </row>
    <row r="17" spans="1:13" s="233" customFormat="1" ht="13.5" customHeight="1">
      <c r="A17" s="528"/>
      <c r="B17" s="526"/>
      <c r="C17" s="532"/>
      <c r="D17" s="534"/>
      <c r="E17" s="531"/>
      <c r="F17" s="554"/>
      <c r="G17" s="446"/>
      <c r="H17" s="532"/>
      <c r="I17" s="551"/>
      <c r="J17" s="551"/>
      <c r="K17" s="551"/>
      <c r="L17" s="551"/>
      <c r="M17" s="553"/>
    </row>
    <row r="18" spans="1:13" s="233" customFormat="1" ht="21.75" customHeight="1">
      <c r="A18" s="528"/>
      <c r="B18" s="526"/>
      <c r="C18" s="532"/>
      <c r="D18" s="534"/>
      <c r="E18" s="531"/>
      <c r="F18" s="554"/>
      <c r="G18" s="446"/>
      <c r="H18" s="532"/>
      <c r="I18" s="551"/>
      <c r="J18" s="551"/>
      <c r="K18" s="551"/>
      <c r="L18" s="551"/>
      <c r="M18" s="553"/>
    </row>
    <row r="19" spans="1:13" s="233" customFormat="1" ht="48.75" customHeight="1" thickBot="1">
      <c r="A19" s="528"/>
      <c r="B19" s="526"/>
      <c r="C19" s="532"/>
      <c r="D19" s="534"/>
      <c r="E19" s="531"/>
      <c r="F19" s="554"/>
      <c r="G19" s="446"/>
      <c r="H19" s="532"/>
      <c r="I19" s="551"/>
      <c r="J19" s="551"/>
      <c r="K19" s="551"/>
      <c r="L19" s="551"/>
      <c r="M19" s="553"/>
    </row>
    <row r="20" spans="1:13" s="233" customFormat="1" ht="13.5" customHeight="1">
      <c r="A20" s="528">
        <f>'7. Mapa Final'!A14</f>
        <v>2</v>
      </c>
      <c r="B20" s="526" t="str">
        <f>'7. Mapa Final'!B14</f>
        <v xml:space="preserve">Incumplimiento de los matenimientos preventivos, correctivos </v>
      </c>
      <c r="C20" s="532" t="str">
        <f>'7. Mapa Final'!C14</f>
        <v>No ejecutar en forma oportuna y acorde con estipulaciones técnicas los mantenimientos de bienes muebles, inmuebles y equipos</v>
      </c>
      <c r="D20" s="533" t="str">
        <f>'7. Mapa Final'!J14</f>
        <v>Baja - 2</v>
      </c>
      <c r="E20" s="530" t="str">
        <f>'7. Mapa Final'!K14</f>
        <v>Leve - 1</v>
      </c>
      <c r="F20" s="554" t="str">
        <f>'7. Mapa Final'!M14</f>
        <v>Bajo - 2</v>
      </c>
      <c r="G20" s="446" t="s">
        <v>384</v>
      </c>
      <c r="H20" s="402" t="s">
        <v>514</v>
      </c>
      <c r="I20" s="551"/>
      <c r="J20" s="551" t="s">
        <v>492</v>
      </c>
      <c r="K20" s="550">
        <v>45292</v>
      </c>
      <c r="L20" s="550">
        <v>45382</v>
      </c>
      <c r="M20" s="552" t="s">
        <v>516</v>
      </c>
    </row>
    <row r="21" spans="1:13" s="233" customFormat="1" ht="13.5" customHeight="1">
      <c r="A21" s="528"/>
      <c r="B21" s="526"/>
      <c r="C21" s="532"/>
      <c r="D21" s="534"/>
      <c r="E21" s="531"/>
      <c r="F21" s="554"/>
      <c r="G21" s="446"/>
      <c r="H21" s="571"/>
      <c r="I21" s="551"/>
      <c r="J21" s="551"/>
      <c r="K21" s="551"/>
      <c r="L21" s="551"/>
      <c r="M21" s="553"/>
    </row>
    <row r="22" spans="1:13" s="233" customFormat="1" ht="13.5" customHeight="1">
      <c r="A22" s="528"/>
      <c r="B22" s="526"/>
      <c r="C22" s="532"/>
      <c r="D22" s="534"/>
      <c r="E22" s="531"/>
      <c r="F22" s="554"/>
      <c r="G22" s="446"/>
      <c r="H22" s="571"/>
      <c r="I22" s="551"/>
      <c r="J22" s="551"/>
      <c r="K22" s="551"/>
      <c r="L22" s="551"/>
      <c r="M22" s="553"/>
    </row>
    <row r="23" spans="1:13" s="233" customFormat="1" ht="13.5" customHeight="1">
      <c r="A23" s="528"/>
      <c r="B23" s="526"/>
      <c r="C23" s="532"/>
      <c r="D23" s="534"/>
      <c r="E23" s="531"/>
      <c r="F23" s="554"/>
      <c r="G23" s="446"/>
      <c r="H23" s="571"/>
      <c r="I23" s="551"/>
      <c r="J23" s="551"/>
      <c r="K23" s="551"/>
      <c r="L23" s="551"/>
      <c r="M23" s="553"/>
    </row>
    <row r="24" spans="1:13" s="233" customFormat="1" ht="13.5" customHeight="1">
      <c r="A24" s="528"/>
      <c r="B24" s="526"/>
      <c r="C24" s="532"/>
      <c r="D24" s="534"/>
      <c r="E24" s="531"/>
      <c r="F24" s="554"/>
      <c r="G24" s="446"/>
      <c r="H24" s="571"/>
      <c r="I24" s="551"/>
      <c r="J24" s="551"/>
      <c r="K24" s="551"/>
      <c r="L24" s="551"/>
      <c r="M24" s="553"/>
    </row>
    <row r="25" spans="1:13" s="233" customFormat="1" ht="13.5" customHeight="1">
      <c r="A25" s="528"/>
      <c r="B25" s="526"/>
      <c r="C25" s="532"/>
      <c r="D25" s="534"/>
      <c r="E25" s="531"/>
      <c r="F25" s="554"/>
      <c r="G25" s="446"/>
      <c r="H25" s="571"/>
      <c r="I25" s="551"/>
      <c r="J25" s="551"/>
      <c r="K25" s="551"/>
      <c r="L25" s="551"/>
      <c r="M25" s="553"/>
    </row>
    <row r="26" spans="1:13" s="233" customFormat="1" ht="13.5" customHeight="1">
      <c r="A26" s="528"/>
      <c r="B26" s="526"/>
      <c r="C26" s="532"/>
      <c r="D26" s="534"/>
      <c r="E26" s="531"/>
      <c r="F26" s="554"/>
      <c r="G26" s="446"/>
      <c r="H26" s="571"/>
      <c r="I26" s="551"/>
      <c r="J26" s="551"/>
      <c r="K26" s="551"/>
      <c r="L26" s="551"/>
      <c r="M26" s="553"/>
    </row>
    <row r="27" spans="1:13" s="233" customFormat="1" ht="13.5" customHeight="1">
      <c r="A27" s="528"/>
      <c r="B27" s="526"/>
      <c r="C27" s="532"/>
      <c r="D27" s="534"/>
      <c r="E27" s="531"/>
      <c r="F27" s="554"/>
      <c r="G27" s="446"/>
      <c r="H27" s="571"/>
      <c r="I27" s="551"/>
      <c r="J27" s="551"/>
      <c r="K27" s="551"/>
      <c r="L27" s="551"/>
      <c r="M27" s="553"/>
    </row>
    <row r="28" spans="1:13" s="233" customFormat="1" ht="21.75" customHeight="1">
      <c r="A28" s="528"/>
      <c r="B28" s="526"/>
      <c r="C28" s="532"/>
      <c r="D28" s="534"/>
      <c r="E28" s="531"/>
      <c r="F28" s="554"/>
      <c r="G28" s="446"/>
      <c r="H28" s="571"/>
      <c r="I28" s="551"/>
      <c r="J28" s="551"/>
      <c r="K28" s="551"/>
      <c r="L28" s="551"/>
      <c r="M28" s="553"/>
    </row>
    <row r="29" spans="1:13" s="233" customFormat="1" ht="21.75" customHeight="1">
      <c r="A29" s="528"/>
      <c r="B29" s="526"/>
      <c r="C29" s="532"/>
      <c r="D29" s="534"/>
      <c r="E29" s="531"/>
      <c r="F29" s="554"/>
      <c r="G29" s="446"/>
      <c r="H29" s="572"/>
      <c r="I29" s="551"/>
      <c r="J29" s="551"/>
      <c r="K29" s="551"/>
      <c r="L29" s="551"/>
      <c r="M29" s="553"/>
    </row>
    <row r="30" spans="1:13" s="233" customFormat="1" ht="13.5" customHeight="1">
      <c r="A30" s="528">
        <f>'7. Mapa Final'!A17</f>
        <v>3</v>
      </c>
      <c r="B30" s="526" t="str">
        <f>'7. Mapa Final'!B17</f>
        <v>Ofrecer, prometer, entregar, aceptar o solicitar una ventaja indebida para conseguir el favorecimiento competitivo  en  la evaluación técnica (proceso de selección) en  contratos de Estudios y Diseños o Construcción de sedes y despachos judiciales.</v>
      </c>
      <c r="C30" s="532" t="str">
        <f>'7. Mapa Final'!C17</f>
        <v>Cuando se emite un concepto técnico basado en una evaluación que redunde en ventajas para agentes internos y externos, sin la adecuada justificación técnica.</v>
      </c>
      <c r="D30" s="533" t="str">
        <f>'7. Mapa Final'!J17</f>
        <v>Baja - 2</v>
      </c>
      <c r="E30" s="530" t="str">
        <f>'7. Mapa Final'!K17</f>
        <v>Leve - 1</v>
      </c>
      <c r="F30" s="554" t="str">
        <f>'7. Mapa Final'!M17</f>
        <v>Bajo - 2</v>
      </c>
      <c r="G30" s="446" t="s">
        <v>384</v>
      </c>
      <c r="H30" s="391" t="s">
        <v>515</v>
      </c>
      <c r="I30" s="551"/>
      <c r="J30" s="551" t="s">
        <v>492</v>
      </c>
      <c r="K30" s="550">
        <v>45292</v>
      </c>
      <c r="L30" s="550">
        <v>45382</v>
      </c>
      <c r="M30" s="556" t="s">
        <v>517</v>
      </c>
    </row>
    <row r="31" spans="1:13" s="233" customFormat="1" ht="13.5" customHeight="1">
      <c r="A31" s="528"/>
      <c r="B31" s="526"/>
      <c r="C31" s="532"/>
      <c r="D31" s="534"/>
      <c r="E31" s="531"/>
      <c r="F31" s="554"/>
      <c r="G31" s="446"/>
      <c r="H31" s="532"/>
      <c r="I31" s="551"/>
      <c r="J31" s="551"/>
      <c r="K31" s="551"/>
      <c r="L31" s="551"/>
      <c r="M31" s="556"/>
    </row>
    <row r="32" spans="1:13" s="233" customFormat="1" ht="13.5" customHeight="1">
      <c r="A32" s="528"/>
      <c r="B32" s="526"/>
      <c r="C32" s="532"/>
      <c r="D32" s="534"/>
      <c r="E32" s="531"/>
      <c r="F32" s="554"/>
      <c r="G32" s="446"/>
      <c r="H32" s="532"/>
      <c r="I32" s="551"/>
      <c r="J32" s="551"/>
      <c r="K32" s="551"/>
      <c r="L32" s="551"/>
      <c r="M32" s="556"/>
    </row>
    <row r="33" spans="1:13" s="233" customFormat="1" ht="13.5" customHeight="1">
      <c r="A33" s="528"/>
      <c r="B33" s="526"/>
      <c r="C33" s="532"/>
      <c r="D33" s="534"/>
      <c r="E33" s="531"/>
      <c r="F33" s="554"/>
      <c r="G33" s="446"/>
      <c r="H33" s="532"/>
      <c r="I33" s="551"/>
      <c r="J33" s="551"/>
      <c r="K33" s="551"/>
      <c r="L33" s="551"/>
      <c r="M33" s="556"/>
    </row>
    <row r="34" spans="1:13" s="233" customFormat="1" ht="13.5" customHeight="1">
      <c r="A34" s="528"/>
      <c r="B34" s="526"/>
      <c r="C34" s="532"/>
      <c r="D34" s="534"/>
      <c r="E34" s="531"/>
      <c r="F34" s="554"/>
      <c r="G34" s="446"/>
      <c r="H34" s="532"/>
      <c r="I34" s="551"/>
      <c r="J34" s="551"/>
      <c r="K34" s="551"/>
      <c r="L34" s="551"/>
      <c r="M34" s="556"/>
    </row>
    <row r="35" spans="1:13" s="233" customFormat="1" ht="13.5" customHeight="1">
      <c r="A35" s="528"/>
      <c r="B35" s="526"/>
      <c r="C35" s="532"/>
      <c r="D35" s="534"/>
      <c r="E35" s="531"/>
      <c r="F35" s="554"/>
      <c r="G35" s="446"/>
      <c r="H35" s="532"/>
      <c r="I35" s="551"/>
      <c r="J35" s="551"/>
      <c r="K35" s="551"/>
      <c r="L35" s="551"/>
      <c r="M35" s="556"/>
    </row>
    <row r="36" spans="1:13" s="233" customFormat="1" ht="13.5" customHeight="1">
      <c r="A36" s="528"/>
      <c r="B36" s="526"/>
      <c r="C36" s="532"/>
      <c r="D36" s="534"/>
      <c r="E36" s="531"/>
      <c r="F36" s="554"/>
      <c r="G36" s="446"/>
      <c r="H36" s="532"/>
      <c r="I36" s="551"/>
      <c r="J36" s="551"/>
      <c r="K36" s="551"/>
      <c r="L36" s="551"/>
      <c r="M36" s="556"/>
    </row>
    <row r="37" spans="1:13" s="233" customFormat="1" ht="13.5" customHeight="1">
      <c r="A37" s="528"/>
      <c r="B37" s="526"/>
      <c r="C37" s="532"/>
      <c r="D37" s="534"/>
      <c r="E37" s="531"/>
      <c r="F37" s="554"/>
      <c r="G37" s="446"/>
      <c r="H37" s="532"/>
      <c r="I37" s="551"/>
      <c r="J37" s="551"/>
      <c r="K37" s="551"/>
      <c r="L37" s="551"/>
      <c r="M37" s="556"/>
    </row>
    <row r="38" spans="1:13" s="233" customFormat="1" ht="21.75" customHeight="1">
      <c r="A38" s="528"/>
      <c r="B38" s="526"/>
      <c r="C38" s="532"/>
      <c r="D38" s="534"/>
      <c r="E38" s="531"/>
      <c r="F38" s="554"/>
      <c r="G38" s="446"/>
      <c r="H38" s="532"/>
      <c r="I38" s="551"/>
      <c r="J38" s="551"/>
      <c r="K38" s="551"/>
      <c r="L38" s="551"/>
      <c r="M38" s="556"/>
    </row>
    <row r="39" spans="1:13" s="233" customFormat="1" ht="30" customHeight="1">
      <c r="A39" s="528"/>
      <c r="B39" s="526"/>
      <c r="C39" s="532"/>
      <c r="D39" s="534"/>
      <c r="E39" s="531"/>
      <c r="F39" s="554"/>
      <c r="G39" s="446"/>
      <c r="H39" s="532"/>
      <c r="I39" s="551"/>
      <c r="J39" s="551"/>
      <c r="K39" s="551"/>
      <c r="L39" s="551"/>
      <c r="M39" s="556"/>
    </row>
    <row r="40" spans="1:13" s="233" customFormat="1" ht="13.5" customHeight="1">
      <c r="A40" s="529">
        <f>'7. Mapa Final'!A19</f>
        <v>4</v>
      </c>
      <c r="B40" s="526" t="str">
        <f>'7. Mapa Final'!B19</f>
        <v xml:space="preserve">Recibir dádivas o beneficios a nombre propio o de terceros para  afectar la seguridad o confidencialidad de la información   </v>
      </c>
      <c r="C40" s="532" t="str">
        <f>'7. Mapa Final'!C19</f>
        <v>Recibir dádivas o beneficios a nombre propio o de terceros por   revelar información confidencial,  alterar, retener o no publicar información.</v>
      </c>
      <c r="D40" s="533" t="str">
        <f>'7. Mapa Final'!J19</f>
        <v>Muy Baja - 1</v>
      </c>
      <c r="E40" s="530" t="str">
        <f>'7. Mapa Final'!K19</f>
        <v>Mayor - 4</v>
      </c>
      <c r="F40" s="554" t="str">
        <f>'7. Mapa Final'!M19</f>
        <v>Alto  - 4</v>
      </c>
      <c r="G40" s="446" t="s">
        <v>384</v>
      </c>
      <c r="H40" s="391" t="s">
        <v>515</v>
      </c>
      <c r="I40" s="551"/>
      <c r="J40" s="551" t="s">
        <v>492</v>
      </c>
      <c r="K40" s="550">
        <v>45292</v>
      </c>
      <c r="L40" s="550">
        <v>45382</v>
      </c>
      <c r="M40" s="556" t="s">
        <v>517</v>
      </c>
    </row>
    <row r="41" spans="1:13" s="233" customFormat="1" ht="13.5" customHeight="1">
      <c r="A41" s="529"/>
      <c r="B41" s="526"/>
      <c r="C41" s="532"/>
      <c r="D41" s="534"/>
      <c r="E41" s="531"/>
      <c r="F41" s="554"/>
      <c r="G41" s="446"/>
      <c r="H41" s="532"/>
      <c r="I41" s="551"/>
      <c r="J41" s="551"/>
      <c r="K41" s="551"/>
      <c r="L41" s="551"/>
      <c r="M41" s="556"/>
    </row>
    <row r="42" spans="1:13" s="233" customFormat="1" ht="13.5" customHeight="1">
      <c r="A42" s="529"/>
      <c r="B42" s="526"/>
      <c r="C42" s="532"/>
      <c r="D42" s="534"/>
      <c r="E42" s="531"/>
      <c r="F42" s="554"/>
      <c r="G42" s="446"/>
      <c r="H42" s="532"/>
      <c r="I42" s="551"/>
      <c r="J42" s="551"/>
      <c r="K42" s="551"/>
      <c r="L42" s="551"/>
      <c r="M42" s="556"/>
    </row>
    <row r="43" spans="1:13" s="233" customFormat="1" ht="13.5" customHeight="1">
      <c r="A43" s="529"/>
      <c r="B43" s="526"/>
      <c r="C43" s="532"/>
      <c r="D43" s="534"/>
      <c r="E43" s="531"/>
      <c r="F43" s="554"/>
      <c r="G43" s="446"/>
      <c r="H43" s="532"/>
      <c r="I43" s="551"/>
      <c r="J43" s="551"/>
      <c r="K43" s="551"/>
      <c r="L43" s="551"/>
      <c r="M43" s="556"/>
    </row>
    <row r="44" spans="1:13" s="233" customFormat="1" ht="13.5" customHeight="1">
      <c r="A44" s="529"/>
      <c r="B44" s="526"/>
      <c r="C44" s="532"/>
      <c r="D44" s="534"/>
      <c r="E44" s="531"/>
      <c r="F44" s="554"/>
      <c r="G44" s="446"/>
      <c r="H44" s="532"/>
      <c r="I44" s="551"/>
      <c r="J44" s="551"/>
      <c r="K44" s="551"/>
      <c r="L44" s="551"/>
      <c r="M44" s="556"/>
    </row>
    <row r="45" spans="1:13" s="233" customFormat="1" ht="13.5" customHeight="1">
      <c r="A45" s="529"/>
      <c r="B45" s="526"/>
      <c r="C45" s="532"/>
      <c r="D45" s="534"/>
      <c r="E45" s="531"/>
      <c r="F45" s="554"/>
      <c r="G45" s="446"/>
      <c r="H45" s="532"/>
      <c r="I45" s="551"/>
      <c r="J45" s="551"/>
      <c r="K45" s="551"/>
      <c r="L45" s="551"/>
      <c r="M45" s="556"/>
    </row>
    <row r="46" spans="1:13" s="233" customFormat="1" ht="13.5" customHeight="1">
      <c r="A46" s="529"/>
      <c r="B46" s="526"/>
      <c r="C46" s="532"/>
      <c r="D46" s="534"/>
      <c r="E46" s="531"/>
      <c r="F46" s="554"/>
      <c r="G46" s="446"/>
      <c r="H46" s="532"/>
      <c r="I46" s="551"/>
      <c r="J46" s="551"/>
      <c r="K46" s="551"/>
      <c r="L46" s="551"/>
      <c r="M46" s="556"/>
    </row>
    <row r="47" spans="1:13" s="233" customFormat="1" ht="13.5" customHeight="1">
      <c r="A47" s="529"/>
      <c r="B47" s="526"/>
      <c r="C47" s="532"/>
      <c r="D47" s="534"/>
      <c r="E47" s="531"/>
      <c r="F47" s="554"/>
      <c r="G47" s="446"/>
      <c r="H47" s="532"/>
      <c r="I47" s="551"/>
      <c r="J47" s="551"/>
      <c r="K47" s="551"/>
      <c r="L47" s="551"/>
      <c r="M47" s="556"/>
    </row>
    <row r="48" spans="1:13" s="233" customFormat="1" ht="21.75" customHeight="1">
      <c r="A48" s="529"/>
      <c r="B48" s="526"/>
      <c r="C48" s="532"/>
      <c r="D48" s="534"/>
      <c r="E48" s="531"/>
      <c r="F48" s="554"/>
      <c r="G48" s="446"/>
      <c r="H48" s="532"/>
      <c r="I48" s="551"/>
      <c r="J48" s="551"/>
      <c r="K48" s="551"/>
      <c r="L48" s="551"/>
      <c r="M48" s="556"/>
    </row>
    <row r="49" spans="1:13" s="233" customFormat="1" ht="21.75" customHeight="1">
      <c r="A49" s="529"/>
      <c r="B49" s="526"/>
      <c r="C49" s="532"/>
      <c r="D49" s="534"/>
      <c r="E49" s="531"/>
      <c r="F49" s="554"/>
      <c r="G49" s="446"/>
      <c r="H49" s="532"/>
      <c r="I49" s="551"/>
      <c r="J49" s="551"/>
      <c r="K49" s="551"/>
      <c r="L49" s="551"/>
      <c r="M49" s="556"/>
    </row>
    <row r="50" spans="1:13" s="233" customFormat="1" ht="13.5" customHeight="1">
      <c r="A50" s="529">
        <f>'7. Mapa Final'!A21</f>
        <v>5</v>
      </c>
      <c r="B50" s="526" t="str">
        <f>'7. Mapa Final'!B21</f>
        <v>Ofrecer, prometer, entregar, aceptar o solicitar una ventaja indebida  para influir  en la toma de decisiones  para  la adquisición de predios en donación.</v>
      </c>
      <c r="C50" s="532" t="str">
        <f>'7. Mapa Final'!C21</f>
        <v>Cuando se emite un concepto favorable que conlleve a la adquisición de un predio por donación omitiendo el cumplimiento de los requisitos establecidos, con el fin de favorecer intereses particulares.</v>
      </c>
      <c r="D50" s="533" t="str">
        <f>'7. Mapa Final'!J21</f>
        <v>Baja - 2</v>
      </c>
      <c r="E50" s="530" t="str">
        <f>'7. Mapa Final'!K21</f>
        <v>Leve - 1</v>
      </c>
      <c r="F50" s="554" t="str">
        <f>'7. Mapa Final'!M21</f>
        <v>Bajo - 2</v>
      </c>
      <c r="G50" s="446" t="s">
        <v>384</v>
      </c>
      <c r="H50" s="402" t="s">
        <v>515</v>
      </c>
      <c r="I50" s="551"/>
      <c r="J50" s="551" t="s">
        <v>492</v>
      </c>
      <c r="K50" s="550">
        <v>45292</v>
      </c>
      <c r="L50" s="550">
        <v>45382</v>
      </c>
      <c r="M50" s="556" t="s">
        <v>517</v>
      </c>
    </row>
    <row r="51" spans="1:13" s="233" customFormat="1" ht="13.5" customHeight="1">
      <c r="A51" s="529"/>
      <c r="B51" s="526"/>
      <c r="C51" s="532"/>
      <c r="D51" s="534"/>
      <c r="E51" s="531"/>
      <c r="F51" s="554"/>
      <c r="G51" s="446"/>
      <c r="H51" s="403"/>
      <c r="I51" s="551"/>
      <c r="J51" s="551"/>
      <c r="K51" s="551"/>
      <c r="L51" s="551"/>
      <c r="M51" s="556"/>
    </row>
    <row r="52" spans="1:13" s="233" customFormat="1" ht="13.5" customHeight="1">
      <c r="A52" s="529"/>
      <c r="B52" s="526"/>
      <c r="C52" s="532"/>
      <c r="D52" s="534"/>
      <c r="E52" s="531"/>
      <c r="F52" s="554"/>
      <c r="G52" s="446"/>
      <c r="H52" s="403"/>
      <c r="I52" s="551"/>
      <c r="J52" s="551"/>
      <c r="K52" s="551"/>
      <c r="L52" s="551"/>
      <c r="M52" s="556"/>
    </row>
    <row r="53" spans="1:13" s="233" customFormat="1" ht="13.5" customHeight="1">
      <c r="A53" s="529"/>
      <c r="B53" s="526"/>
      <c r="C53" s="532"/>
      <c r="D53" s="534"/>
      <c r="E53" s="531"/>
      <c r="F53" s="554"/>
      <c r="G53" s="446"/>
      <c r="H53" s="403"/>
      <c r="I53" s="551"/>
      <c r="J53" s="551"/>
      <c r="K53" s="551"/>
      <c r="L53" s="551"/>
      <c r="M53" s="556"/>
    </row>
    <row r="54" spans="1:13" s="233" customFormat="1" ht="13.5" customHeight="1">
      <c r="A54" s="529"/>
      <c r="B54" s="526"/>
      <c r="C54" s="532"/>
      <c r="D54" s="534"/>
      <c r="E54" s="531"/>
      <c r="F54" s="554"/>
      <c r="G54" s="446"/>
      <c r="H54" s="403"/>
      <c r="I54" s="551"/>
      <c r="J54" s="551"/>
      <c r="K54" s="551"/>
      <c r="L54" s="551"/>
      <c r="M54" s="556"/>
    </row>
    <row r="55" spans="1:13" s="233" customFormat="1" ht="13.5" customHeight="1">
      <c r="A55" s="529"/>
      <c r="B55" s="526"/>
      <c r="C55" s="532"/>
      <c r="D55" s="534"/>
      <c r="E55" s="531"/>
      <c r="F55" s="554"/>
      <c r="G55" s="446"/>
      <c r="H55" s="403"/>
      <c r="I55" s="551"/>
      <c r="J55" s="551"/>
      <c r="K55" s="551"/>
      <c r="L55" s="551"/>
      <c r="M55" s="556"/>
    </row>
    <row r="56" spans="1:13" s="233" customFormat="1" ht="13.5" customHeight="1">
      <c r="A56" s="529"/>
      <c r="B56" s="526"/>
      <c r="C56" s="532"/>
      <c r="D56" s="534"/>
      <c r="E56" s="531"/>
      <c r="F56" s="554"/>
      <c r="G56" s="446"/>
      <c r="H56" s="403"/>
      <c r="I56" s="551"/>
      <c r="J56" s="551"/>
      <c r="K56" s="551"/>
      <c r="L56" s="551"/>
      <c r="M56" s="556"/>
    </row>
    <row r="57" spans="1:13" s="233" customFormat="1" ht="13.5" customHeight="1">
      <c r="A57" s="529"/>
      <c r="B57" s="526"/>
      <c r="C57" s="532"/>
      <c r="D57" s="534"/>
      <c r="E57" s="531"/>
      <c r="F57" s="554"/>
      <c r="G57" s="446"/>
      <c r="H57" s="403"/>
      <c r="I57" s="551"/>
      <c r="J57" s="551"/>
      <c r="K57" s="551"/>
      <c r="L57" s="551"/>
      <c r="M57" s="556"/>
    </row>
    <row r="58" spans="1:13" s="233" customFormat="1" ht="21.75" customHeight="1">
      <c r="A58" s="529"/>
      <c r="B58" s="526"/>
      <c r="C58" s="532"/>
      <c r="D58" s="534"/>
      <c r="E58" s="531"/>
      <c r="F58" s="554"/>
      <c r="G58" s="446"/>
      <c r="H58" s="403"/>
      <c r="I58" s="551"/>
      <c r="J58" s="551"/>
      <c r="K58" s="551"/>
      <c r="L58" s="551"/>
      <c r="M58" s="556"/>
    </row>
    <row r="59" spans="1:13" s="233" customFormat="1" ht="21.75" customHeight="1">
      <c r="A59" s="529"/>
      <c r="B59" s="526"/>
      <c r="C59" s="532"/>
      <c r="D59" s="534"/>
      <c r="E59" s="531"/>
      <c r="F59" s="554"/>
      <c r="G59" s="446"/>
      <c r="H59" s="555"/>
      <c r="I59" s="551"/>
      <c r="J59" s="551"/>
      <c r="K59" s="551"/>
      <c r="L59" s="551"/>
      <c r="M59" s="556"/>
    </row>
    <row r="60" spans="1:13" s="233" customFormat="1" ht="13.5" hidden="1" customHeight="1">
      <c r="A60" s="573" t="e">
        <f>'7. Mapa Final'!A23</f>
        <v>#REF!</v>
      </c>
      <c r="B60" s="576" t="e">
        <f>'7. Mapa Final'!B23</f>
        <v>#REF!</v>
      </c>
      <c r="C60" s="579" t="e">
        <f>'7. Mapa Final'!C23</f>
        <v>#REF!</v>
      </c>
      <c r="D60" s="580">
        <f>'7. Mapa Final'!J23</f>
        <v>0</v>
      </c>
      <c r="E60" s="583">
        <f>'7. Mapa Final'!K23</f>
        <v>0</v>
      </c>
      <c r="F60" s="586">
        <f>'7. Mapa Final'!M23</f>
        <v>0</v>
      </c>
      <c r="G60" s="589"/>
      <c r="H60" s="579"/>
      <c r="I60" s="561" t="s">
        <v>492</v>
      </c>
      <c r="J60" s="561"/>
      <c r="K60" s="564">
        <v>45292</v>
      </c>
      <c r="L60" s="564">
        <v>45382</v>
      </c>
      <c r="M60" s="567"/>
    </row>
    <row r="61" spans="1:13" s="233" customFormat="1" ht="13.5" hidden="1" customHeight="1">
      <c r="A61" s="574"/>
      <c r="B61" s="577"/>
      <c r="C61" s="571"/>
      <c r="D61" s="581"/>
      <c r="E61" s="584"/>
      <c r="F61" s="587"/>
      <c r="G61" s="438"/>
      <c r="H61" s="571"/>
      <c r="I61" s="562"/>
      <c r="J61" s="562"/>
      <c r="K61" s="565"/>
      <c r="L61" s="565"/>
      <c r="M61" s="568"/>
    </row>
    <row r="62" spans="1:13" s="233" customFormat="1" ht="13.5" hidden="1" customHeight="1">
      <c r="A62" s="574"/>
      <c r="B62" s="577"/>
      <c r="C62" s="571"/>
      <c r="D62" s="581"/>
      <c r="E62" s="584"/>
      <c r="F62" s="587"/>
      <c r="G62" s="438"/>
      <c r="H62" s="571"/>
      <c r="I62" s="562"/>
      <c r="J62" s="562"/>
      <c r="K62" s="565"/>
      <c r="L62" s="565"/>
      <c r="M62" s="568"/>
    </row>
    <row r="63" spans="1:13" s="233" customFormat="1" ht="13.5" hidden="1" customHeight="1">
      <c r="A63" s="574"/>
      <c r="B63" s="577"/>
      <c r="C63" s="571"/>
      <c r="D63" s="581"/>
      <c r="E63" s="584"/>
      <c r="F63" s="587"/>
      <c r="G63" s="438"/>
      <c r="H63" s="571"/>
      <c r="I63" s="562"/>
      <c r="J63" s="562"/>
      <c r="K63" s="565"/>
      <c r="L63" s="565"/>
      <c r="M63" s="568"/>
    </row>
    <row r="64" spans="1:13" s="233" customFormat="1" ht="13.5" hidden="1" customHeight="1">
      <c r="A64" s="574"/>
      <c r="B64" s="577"/>
      <c r="C64" s="571"/>
      <c r="D64" s="581"/>
      <c r="E64" s="584"/>
      <c r="F64" s="587"/>
      <c r="G64" s="438"/>
      <c r="H64" s="571"/>
      <c r="I64" s="562"/>
      <c r="J64" s="562"/>
      <c r="K64" s="565"/>
      <c r="L64" s="565"/>
      <c r="M64" s="568"/>
    </row>
    <row r="65" spans="1:13" s="233" customFormat="1" ht="13.5" hidden="1" customHeight="1">
      <c r="A65" s="574"/>
      <c r="B65" s="577"/>
      <c r="C65" s="571"/>
      <c r="D65" s="581"/>
      <c r="E65" s="584"/>
      <c r="F65" s="587"/>
      <c r="G65" s="438"/>
      <c r="H65" s="571"/>
      <c r="I65" s="562"/>
      <c r="J65" s="562"/>
      <c r="K65" s="565"/>
      <c r="L65" s="565"/>
      <c r="M65" s="568"/>
    </row>
    <row r="66" spans="1:13" s="233" customFormat="1" ht="13.5" hidden="1" customHeight="1">
      <c r="A66" s="574"/>
      <c r="B66" s="577"/>
      <c r="C66" s="571"/>
      <c r="D66" s="581"/>
      <c r="E66" s="584"/>
      <c r="F66" s="587"/>
      <c r="G66" s="438"/>
      <c r="H66" s="571"/>
      <c r="I66" s="562"/>
      <c r="J66" s="562"/>
      <c r="K66" s="565"/>
      <c r="L66" s="565"/>
      <c r="M66" s="568"/>
    </row>
    <row r="67" spans="1:13" s="233" customFormat="1" ht="13.5" hidden="1" customHeight="1">
      <c r="A67" s="574"/>
      <c r="B67" s="577"/>
      <c r="C67" s="571"/>
      <c r="D67" s="581"/>
      <c r="E67" s="584"/>
      <c r="F67" s="587"/>
      <c r="G67" s="438"/>
      <c r="H67" s="571"/>
      <c r="I67" s="562"/>
      <c r="J67" s="562"/>
      <c r="K67" s="565"/>
      <c r="L67" s="565"/>
      <c r="M67" s="568"/>
    </row>
    <row r="68" spans="1:13" s="233" customFormat="1" ht="21.75" hidden="1" customHeight="1">
      <c r="A68" s="574"/>
      <c r="B68" s="577"/>
      <c r="C68" s="571"/>
      <c r="D68" s="581"/>
      <c r="E68" s="584"/>
      <c r="F68" s="587"/>
      <c r="G68" s="438"/>
      <c r="H68" s="571"/>
      <c r="I68" s="562"/>
      <c r="J68" s="562"/>
      <c r="K68" s="565"/>
      <c r="L68" s="565"/>
      <c r="M68" s="568"/>
    </row>
    <row r="69" spans="1:13" s="233" customFormat="1" ht="21.75" hidden="1" customHeight="1">
      <c r="A69" s="575"/>
      <c r="B69" s="578"/>
      <c r="C69" s="572"/>
      <c r="D69" s="582"/>
      <c r="E69" s="585"/>
      <c r="F69" s="588"/>
      <c r="G69" s="447"/>
      <c r="H69" s="572"/>
      <c r="I69" s="563"/>
      <c r="J69" s="563"/>
      <c r="K69" s="566"/>
      <c r="L69" s="566"/>
      <c r="M69" s="569"/>
    </row>
    <row r="70" spans="1:13" s="233" customFormat="1" ht="13.5" hidden="1" customHeight="1">
      <c r="A70" s="573" t="e">
        <f>'7. Mapa Final'!A33</f>
        <v>#REF!</v>
      </c>
      <c r="B70" s="576" t="e">
        <f>'7. Mapa Final'!B33</f>
        <v>#REF!</v>
      </c>
      <c r="C70" s="579" t="e">
        <f>'7. Mapa Final'!C33</f>
        <v>#REF!</v>
      </c>
      <c r="D70" s="580">
        <f>'7. Mapa Final'!J33</f>
        <v>0</v>
      </c>
      <c r="E70" s="583">
        <f>'7. Mapa Final'!K33</f>
        <v>0</v>
      </c>
      <c r="F70" s="586">
        <f>'7. Mapa Final'!M33</f>
        <v>0</v>
      </c>
      <c r="G70" s="589"/>
      <c r="H70" s="579"/>
      <c r="I70" s="561" t="s">
        <v>492</v>
      </c>
      <c r="J70" s="561"/>
      <c r="K70" s="564">
        <v>45292</v>
      </c>
      <c r="L70" s="564">
        <v>45382</v>
      </c>
      <c r="M70" s="567"/>
    </row>
    <row r="71" spans="1:13" s="233" customFormat="1" ht="13.5" hidden="1" customHeight="1">
      <c r="A71" s="574"/>
      <c r="B71" s="577"/>
      <c r="C71" s="571"/>
      <c r="D71" s="581"/>
      <c r="E71" s="584"/>
      <c r="F71" s="587"/>
      <c r="G71" s="438"/>
      <c r="H71" s="571"/>
      <c r="I71" s="562"/>
      <c r="J71" s="562"/>
      <c r="K71" s="565"/>
      <c r="L71" s="565"/>
      <c r="M71" s="568"/>
    </row>
    <row r="72" spans="1:13" s="233" customFormat="1" ht="13.5" hidden="1" customHeight="1">
      <c r="A72" s="574"/>
      <c r="B72" s="577"/>
      <c r="C72" s="571"/>
      <c r="D72" s="581"/>
      <c r="E72" s="584"/>
      <c r="F72" s="587"/>
      <c r="G72" s="438"/>
      <c r="H72" s="571"/>
      <c r="I72" s="562"/>
      <c r="J72" s="562"/>
      <c r="K72" s="565"/>
      <c r="L72" s="565"/>
      <c r="M72" s="568"/>
    </row>
    <row r="73" spans="1:13" s="233" customFormat="1" ht="13.5" hidden="1" customHeight="1">
      <c r="A73" s="574"/>
      <c r="B73" s="577"/>
      <c r="C73" s="571"/>
      <c r="D73" s="581"/>
      <c r="E73" s="584"/>
      <c r="F73" s="587"/>
      <c r="G73" s="438"/>
      <c r="H73" s="571"/>
      <c r="I73" s="562"/>
      <c r="J73" s="562"/>
      <c r="K73" s="565"/>
      <c r="L73" s="565"/>
      <c r="M73" s="568"/>
    </row>
    <row r="74" spans="1:13" s="233" customFormat="1" ht="13.5" hidden="1" customHeight="1">
      <c r="A74" s="574"/>
      <c r="B74" s="577"/>
      <c r="C74" s="571"/>
      <c r="D74" s="581"/>
      <c r="E74" s="584"/>
      <c r="F74" s="587"/>
      <c r="G74" s="438"/>
      <c r="H74" s="571"/>
      <c r="I74" s="562"/>
      <c r="J74" s="562"/>
      <c r="K74" s="565"/>
      <c r="L74" s="565"/>
      <c r="M74" s="568"/>
    </row>
    <row r="75" spans="1:13" s="233" customFormat="1" ht="13.5" hidden="1" customHeight="1">
      <c r="A75" s="574"/>
      <c r="B75" s="577"/>
      <c r="C75" s="571"/>
      <c r="D75" s="581"/>
      <c r="E75" s="584"/>
      <c r="F75" s="587"/>
      <c r="G75" s="438"/>
      <c r="H75" s="571"/>
      <c r="I75" s="562"/>
      <c r="J75" s="562"/>
      <c r="K75" s="565"/>
      <c r="L75" s="565"/>
      <c r="M75" s="568"/>
    </row>
    <row r="76" spans="1:13" s="233" customFormat="1" ht="13.5" hidden="1" customHeight="1">
      <c r="A76" s="574"/>
      <c r="B76" s="577"/>
      <c r="C76" s="571"/>
      <c r="D76" s="581"/>
      <c r="E76" s="584"/>
      <c r="F76" s="587"/>
      <c r="G76" s="438"/>
      <c r="H76" s="571"/>
      <c r="I76" s="562"/>
      <c r="J76" s="562"/>
      <c r="K76" s="565"/>
      <c r="L76" s="565"/>
      <c r="M76" s="568"/>
    </row>
    <row r="77" spans="1:13" s="233" customFormat="1" ht="13.5" hidden="1" customHeight="1">
      <c r="A77" s="574"/>
      <c r="B77" s="577"/>
      <c r="C77" s="571"/>
      <c r="D77" s="581"/>
      <c r="E77" s="584"/>
      <c r="F77" s="587"/>
      <c r="G77" s="438"/>
      <c r="H77" s="571"/>
      <c r="I77" s="562"/>
      <c r="J77" s="562"/>
      <c r="K77" s="565"/>
      <c r="L77" s="565"/>
      <c r="M77" s="568"/>
    </row>
    <row r="78" spans="1:13" s="233" customFormat="1" ht="21.75" hidden="1" customHeight="1">
      <c r="A78" s="574"/>
      <c r="B78" s="577"/>
      <c r="C78" s="571"/>
      <c r="D78" s="581"/>
      <c r="E78" s="584"/>
      <c r="F78" s="587"/>
      <c r="G78" s="438"/>
      <c r="H78" s="571"/>
      <c r="I78" s="562"/>
      <c r="J78" s="562"/>
      <c r="K78" s="565"/>
      <c r="L78" s="565"/>
      <c r="M78" s="568"/>
    </row>
    <row r="79" spans="1:13" s="233" customFormat="1" ht="21.75" hidden="1" customHeight="1">
      <c r="A79" s="575"/>
      <c r="B79" s="578"/>
      <c r="C79" s="572"/>
      <c r="D79" s="582"/>
      <c r="E79" s="585"/>
      <c r="F79" s="588"/>
      <c r="G79" s="447"/>
      <c r="H79" s="572"/>
      <c r="I79" s="563"/>
      <c r="J79" s="563"/>
      <c r="K79" s="566"/>
      <c r="L79" s="566"/>
      <c r="M79" s="569"/>
    </row>
    <row r="80" spans="1:13" s="233" customFormat="1" ht="13.5" hidden="1" customHeight="1">
      <c r="A80" s="573" t="e">
        <f>'7. Mapa Final'!A43</f>
        <v>#REF!</v>
      </c>
      <c r="B80" s="576" t="e">
        <f>'7. Mapa Final'!B43</f>
        <v>#REF!</v>
      </c>
      <c r="C80" s="579" t="e">
        <f>'7. Mapa Final'!C43</f>
        <v>#REF!</v>
      </c>
      <c r="D80" s="580" t="e">
        <f>'7. Mapa Final'!J43</f>
        <v>#REF!</v>
      </c>
      <c r="E80" s="583" t="e">
        <f>'7. Mapa Final'!K43</f>
        <v>#REF!</v>
      </c>
      <c r="F80" s="586" t="e">
        <f>'7. Mapa Final'!M43</f>
        <v>#REF!</v>
      </c>
      <c r="G80" s="589"/>
      <c r="H80" s="579"/>
      <c r="I80" s="561" t="s">
        <v>492</v>
      </c>
      <c r="J80" s="561"/>
      <c r="K80" s="564">
        <v>45292</v>
      </c>
      <c r="L80" s="564">
        <v>45382</v>
      </c>
      <c r="M80" s="567"/>
    </row>
    <row r="81" spans="1:13" s="233" customFormat="1" ht="13.5" hidden="1" customHeight="1">
      <c r="A81" s="574"/>
      <c r="B81" s="577"/>
      <c r="C81" s="571"/>
      <c r="D81" s="581"/>
      <c r="E81" s="584"/>
      <c r="F81" s="587"/>
      <c r="G81" s="438"/>
      <c r="H81" s="571"/>
      <c r="I81" s="562"/>
      <c r="J81" s="562"/>
      <c r="K81" s="565"/>
      <c r="L81" s="565"/>
      <c r="M81" s="568"/>
    </row>
    <row r="82" spans="1:13" s="233" customFormat="1" ht="13.5" hidden="1" customHeight="1">
      <c r="A82" s="574"/>
      <c r="B82" s="577"/>
      <c r="C82" s="571"/>
      <c r="D82" s="581"/>
      <c r="E82" s="584"/>
      <c r="F82" s="587"/>
      <c r="G82" s="438"/>
      <c r="H82" s="571"/>
      <c r="I82" s="562"/>
      <c r="J82" s="562"/>
      <c r="K82" s="565"/>
      <c r="L82" s="565"/>
      <c r="M82" s="568"/>
    </row>
    <row r="83" spans="1:13" s="233" customFormat="1" ht="13.5" hidden="1" customHeight="1">
      <c r="A83" s="574"/>
      <c r="B83" s="577"/>
      <c r="C83" s="571"/>
      <c r="D83" s="581"/>
      <c r="E83" s="584"/>
      <c r="F83" s="587"/>
      <c r="G83" s="438"/>
      <c r="H83" s="571"/>
      <c r="I83" s="562"/>
      <c r="J83" s="562"/>
      <c r="K83" s="565"/>
      <c r="L83" s="565"/>
      <c r="M83" s="568"/>
    </row>
    <row r="84" spans="1:13" s="233" customFormat="1" ht="13.5" hidden="1" customHeight="1">
      <c r="A84" s="574"/>
      <c r="B84" s="577"/>
      <c r="C84" s="571"/>
      <c r="D84" s="581"/>
      <c r="E84" s="584"/>
      <c r="F84" s="587"/>
      <c r="G84" s="438"/>
      <c r="H84" s="571"/>
      <c r="I84" s="562"/>
      <c r="J84" s="562"/>
      <c r="K84" s="565"/>
      <c r="L84" s="565"/>
      <c r="M84" s="568"/>
    </row>
    <row r="85" spans="1:13" s="233" customFormat="1" ht="13.5" hidden="1" customHeight="1">
      <c r="A85" s="574"/>
      <c r="B85" s="577"/>
      <c r="C85" s="571"/>
      <c r="D85" s="581"/>
      <c r="E85" s="584"/>
      <c r="F85" s="587"/>
      <c r="G85" s="438"/>
      <c r="H85" s="571"/>
      <c r="I85" s="562"/>
      <c r="J85" s="562"/>
      <c r="K85" s="565"/>
      <c r="L85" s="565"/>
      <c r="M85" s="568"/>
    </row>
    <row r="86" spans="1:13" s="233" customFormat="1" ht="13.5" hidden="1" customHeight="1">
      <c r="A86" s="574"/>
      <c r="B86" s="577"/>
      <c r="C86" s="571"/>
      <c r="D86" s="581"/>
      <c r="E86" s="584"/>
      <c r="F86" s="587"/>
      <c r="G86" s="438"/>
      <c r="H86" s="571"/>
      <c r="I86" s="562"/>
      <c r="J86" s="562"/>
      <c r="K86" s="565"/>
      <c r="L86" s="565"/>
      <c r="M86" s="568"/>
    </row>
    <row r="87" spans="1:13" s="233" customFormat="1" ht="13.5" hidden="1" customHeight="1">
      <c r="A87" s="574"/>
      <c r="B87" s="577"/>
      <c r="C87" s="571"/>
      <c r="D87" s="581"/>
      <c r="E87" s="584"/>
      <c r="F87" s="587"/>
      <c r="G87" s="438"/>
      <c r="H87" s="571"/>
      <c r="I87" s="562"/>
      <c r="J87" s="562"/>
      <c r="K87" s="565"/>
      <c r="L87" s="565"/>
      <c r="M87" s="568"/>
    </row>
    <row r="88" spans="1:13" s="233" customFormat="1" ht="21.75" hidden="1" customHeight="1">
      <c r="A88" s="574"/>
      <c r="B88" s="577"/>
      <c r="C88" s="571"/>
      <c r="D88" s="581"/>
      <c r="E88" s="584"/>
      <c r="F88" s="587"/>
      <c r="G88" s="438"/>
      <c r="H88" s="571"/>
      <c r="I88" s="562"/>
      <c r="J88" s="562"/>
      <c r="K88" s="565"/>
      <c r="L88" s="565"/>
      <c r="M88" s="568"/>
    </row>
    <row r="89" spans="1:13" s="233" customFormat="1" ht="21.75" hidden="1" customHeight="1">
      <c r="A89" s="575"/>
      <c r="B89" s="578"/>
      <c r="C89" s="572"/>
      <c r="D89" s="582"/>
      <c r="E89" s="585"/>
      <c r="F89" s="588"/>
      <c r="G89" s="447"/>
      <c r="H89" s="572"/>
      <c r="I89" s="563"/>
      <c r="J89" s="563"/>
      <c r="K89" s="566"/>
      <c r="L89" s="566"/>
      <c r="M89" s="569"/>
    </row>
  </sheetData>
  <mergeCells count="121">
    <mergeCell ref="A70:A79"/>
    <mergeCell ref="J80:J89"/>
    <mergeCell ref="K80:K89"/>
    <mergeCell ref="L80:L89"/>
    <mergeCell ref="M80:M89"/>
    <mergeCell ref="F70:F79"/>
    <mergeCell ref="G70:G79"/>
    <mergeCell ref="H70:H79"/>
    <mergeCell ref="I70:I79"/>
    <mergeCell ref="J70:J79"/>
    <mergeCell ref="A80:A89"/>
    <mergeCell ref="B80:B89"/>
    <mergeCell ref="C80:C89"/>
    <mergeCell ref="D80:D89"/>
    <mergeCell ref="E80:E89"/>
    <mergeCell ref="F80:F89"/>
    <mergeCell ref="G80:G89"/>
    <mergeCell ref="H80:H89"/>
    <mergeCell ref="I80:I89"/>
    <mergeCell ref="B70:B79"/>
    <mergeCell ref="C70:C79"/>
    <mergeCell ref="D70:D79"/>
    <mergeCell ref="E70:E79"/>
    <mergeCell ref="I60:I69"/>
    <mergeCell ref="J60:J69"/>
    <mergeCell ref="K60:K69"/>
    <mergeCell ref="L60:L69"/>
    <mergeCell ref="M60:M69"/>
    <mergeCell ref="K70:K79"/>
    <mergeCell ref="L70:L79"/>
    <mergeCell ref="M70:M79"/>
    <mergeCell ref="A9:G9"/>
    <mergeCell ref="H20:H29"/>
    <mergeCell ref="A60:A69"/>
    <mergeCell ref="B60:B69"/>
    <mergeCell ref="C60:C69"/>
    <mergeCell ref="D60:D69"/>
    <mergeCell ref="E60:E69"/>
    <mergeCell ref="F60:F69"/>
    <mergeCell ref="G60:G69"/>
    <mergeCell ref="H60:H69"/>
    <mergeCell ref="C10:C19"/>
    <mergeCell ref="D10:D19"/>
    <mergeCell ref="E10:E19"/>
    <mergeCell ref="F40:F49"/>
    <mergeCell ref="G30:G39"/>
    <mergeCell ref="H30:H39"/>
    <mergeCell ref="B40:B49"/>
    <mergeCell ref="C40:C49"/>
    <mergeCell ref="D30:D39"/>
    <mergeCell ref="E30:E39"/>
    <mergeCell ref="D40:D49"/>
    <mergeCell ref="E40:E49"/>
    <mergeCell ref="J50:J59"/>
    <mergeCell ref="K50:K59"/>
    <mergeCell ref="B30:B39"/>
    <mergeCell ref="L50:L59"/>
    <mergeCell ref="M50:M59"/>
    <mergeCell ref="F10:F19"/>
    <mergeCell ref="G10:G19"/>
    <mergeCell ref="H10:H19"/>
    <mergeCell ref="I10:I19"/>
    <mergeCell ref="J10:J19"/>
    <mergeCell ref="M30:M39"/>
    <mergeCell ref="J40:J49"/>
    <mergeCell ref="K40:K49"/>
    <mergeCell ref="L40:L49"/>
    <mergeCell ref="M40:M49"/>
    <mergeCell ref="J30:J39"/>
    <mergeCell ref="K30:K39"/>
    <mergeCell ref="L30:L39"/>
    <mergeCell ref="I30:I39"/>
    <mergeCell ref="G40:G49"/>
    <mergeCell ref="H40:H49"/>
    <mergeCell ref="I40:I49"/>
    <mergeCell ref="L10:L19"/>
    <mergeCell ref="M10:M19"/>
    <mergeCell ref="K10:K19"/>
    <mergeCell ref="F30:F39"/>
    <mergeCell ref="A50:A59"/>
    <mergeCell ref="B50:B59"/>
    <mergeCell ref="C50:C59"/>
    <mergeCell ref="D50:D59"/>
    <mergeCell ref="E50:E59"/>
    <mergeCell ref="F50:F59"/>
    <mergeCell ref="G50:G59"/>
    <mergeCell ref="H50:H59"/>
    <mergeCell ref="I50:I59"/>
    <mergeCell ref="A20:A29"/>
    <mergeCell ref="C20:C29"/>
    <mergeCell ref="L20:L29"/>
    <mergeCell ref="M20:M29"/>
    <mergeCell ref="F20:F29"/>
    <mergeCell ref="G20:G29"/>
    <mergeCell ref="I20:I29"/>
    <mergeCell ref="J20:J29"/>
    <mergeCell ref="K20:K29"/>
    <mergeCell ref="B10:B19"/>
    <mergeCell ref="A10:A19"/>
    <mergeCell ref="A40:A49"/>
    <mergeCell ref="A30:A39"/>
    <mergeCell ref="E20:E29"/>
    <mergeCell ref="C30:C39"/>
    <mergeCell ref="D20:D2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B20:B29"/>
  </mergeCells>
  <conditionalFormatting sqref="A7:B7">
    <cfRule type="containsText" dxfId="295" priority="11" operator="containsText" text="4- Bajo">
      <formula>NOT(ISERROR(SEARCH("4- Bajo",A7)))</formula>
    </cfRule>
    <cfRule type="containsText" dxfId="294" priority="7" operator="containsText" text="3- Moderado">
      <formula>NOT(ISERROR(SEARCH("3- Moderado",A7)))</formula>
    </cfRule>
    <cfRule type="containsText" dxfId="293" priority="8" operator="containsText" text="6- Moderado">
      <formula>NOT(ISERROR(SEARCH("6- Moderado",A7)))</formula>
    </cfRule>
    <cfRule type="containsText" dxfId="292" priority="9" operator="containsText" text="4- Moderado">
      <formula>NOT(ISERROR(SEARCH("4- Moderado",A7)))</formula>
    </cfRule>
    <cfRule type="containsText" dxfId="291" priority="10" operator="containsText" text="3- Bajo">
      <formula>NOT(ISERROR(SEARCH("3- Bajo",A7)))</formula>
    </cfRule>
    <cfRule type="containsText" dxfId="290" priority="12" operator="containsText" text="1- Bajo">
      <formula>NOT(ISERROR(SEARCH("1- Bajo",A7)))</formula>
    </cfRule>
  </conditionalFormatting>
  <conditionalFormatting sqref="A10:B10 D10:E10">
    <cfRule type="containsText" dxfId="289" priority="290" operator="containsText" text="1- Bajo">
      <formula>NOT(ISERROR(SEARCH("1- Bajo",A10)))</formula>
    </cfRule>
    <cfRule type="containsText" dxfId="288" priority="289" operator="containsText" text="4- Bajo">
      <formula>NOT(ISERROR(SEARCH("4- Bajo",A10)))</formula>
    </cfRule>
    <cfRule type="containsText" dxfId="287" priority="288" operator="containsText" text="3- Bajo">
      <formula>NOT(ISERROR(SEARCH("3- Bajo",A10)))</formula>
    </cfRule>
  </conditionalFormatting>
  <conditionalFormatting sqref="A20:B20 D20:E20">
    <cfRule type="containsText" dxfId="286" priority="263" operator="containsText" text="1- Bajo">
      <formula>NOT(ISERROR(SEARCH("1- Bajo",A20)))</formula>
    </cfRule>
    <cfRule type="containsText" dxfId="285" priority="262" operator="containsText" text="4- Bajo">
      <formula>NOT(ISERROR(SEARCH("4- Bajo",A20)))</formula>
    </cfRule>
    <cfRule type="containsText" dxfId="284" priority="261" operator="containsText" text="3- Bajo">
      <formula>NOT(ISERROR(SEARCH("3- Bajo",A20)))</formula>
    </cfRule>
  </conditionalFormatting>
  <conditionalFormatting sqref="A30:B30 D30:E30">
    <cfRule type="containsText" dxfId="283" priority="242" operator="containsText" text="1- Bajo">
      <formula>NOT(ISERROR(SEARCH("1- Bajo",A30)))</formula>
    </cfRule>
    <cfRule type="containsText" dxfId="282" priority="241" operator="containsText" text="4- Bajo">
      <formula>NOT(ISERROR(SEARCH("4- Bajo",A30)))</formula>
    </cfRule>
    <cfRule type="containsText" dxfId="281" priority="240" operator="containsText" text="3- Bajo">
      <formula>NOT(ISERROR(SEARCH("3- Bajo",A30)))</formula>
    </cfRule>
  </conditionalFormatting>
  <conditionalFormatting sqref="A40:B40 D40:E40">
    <cfRule type="containsText" dxfId="280" priority="219" operator="containsText" text="3- Bajo">
      <formula>NOT(ISERROR(SEARCH("3- Bajo",A40)))</formula>
    </cfRule>
    <cfRule type="containsText" dxfId="279" priority="221" operator="containsText" text="1- Bajo">
      <formula>NOT(ISERROR(SEARCH("1- Bajo",A40)))</formula>
    </cfRule>
    <cfRule type="containsText" dxfId="278" priority="220" operator="containsText" text="4- Bajo">
      <formula>NOT(ISERROR(SEARCH("4- Bajo",A40)))</formula>
    </cfRule>
  </conditionalFormatting>
  <conditionalFormatting sqref="A50:B50 D50:E50">
    <cfRule type="containsText" dxfId="277" priority="199" operator="containsText" text="4- Bajo">
      <formula>NOT(ISERROR(SEARCH("4- Bajo",A50)))</formula>
    </cfRule>
    <cfRule type="containsText" dxfId="276" priority="200" operator="containsText" text="1- Bajo">
      <formula>NOT(ISERROR(SEARCH("1- Bajo",A50)))</formula>
    </cfRule>
    <cfRule type="containsText" dxfId="275" priority="198" operator="containsText" text="3- Bajo">
      <formula>NOT(ISERROR(SEARCH("3- Bajo",A50)))</formula>
    </cfRule>
  </conditionalFormatting>
  <conditionalFormatting sqref="A60:B60 D60:E60">
    <cfRule type="containsText" dxfId="274" priority="179" operator="containsText" text="1- Bajo">
      <formula>NOT(ISERROR(SEARCH("1- Bajo",A60)))</formula>
    </cfRule>
    <cfRule type="containsText" dxfId="273" priority="178" operator="containsText" text="4- Bajo">
      <formula>NOT(ISERROR(SEARCH("4- Bajo",A60)))</formula>
    </cfRule>
    <cfRule type="containsText" dxfId="272" priority="177" operator="containsText" text="3- Bajo">
      <formula>NOT(ISERROR(SEARCH("3- Bajo",A60)))</formula>
    </cfRule>
  </conditionalFormatting>
  <conditionalFormatting sqref="A70:B70 D70:E70">
    <cfRule type="containsText" dxfId="271" priority="156" operator="containsText" text="3- Bajo">
      <formula>NOT(ISERROR(SEARCH("3- Bajo",A70)))</formula>
    </cfRule>
    <cfRule type="containsText" dxfId="270" priority="157" operator="containsText" text="4- Bajo">
      <formula>NOT(ISERROR(SEARCH("4- Bajo",A70)))</formula>
    </cfRule>
    <cfRule type="containsText" dxfId="269" priority="158" operator="containsText" text="1- Bajo">
      <formula>NOT(ISERROR(SEARCH("1- Bajo",A70)))</formula>
    </cfRule>
  </conditionalFormatting>
  <conditionalFormatting sqref="A80:B80 D80:E80">
    <cfRule type="containsText" dxfId="268" priority="136" operator="containsText" text="4- Bajo">
      <formula>NOT(ISERROR(SEARCH("4- Bajo",A80)))</formula>
    </cfRule>
    <cfRule type="containsText" dxfId="267" priority="137" operator="containsText" text="1- Bajo">
      <formula>NOT(ISERROR(SEARCH("1- Bajo",A80)))</formula>
    </cfRule>
    <cfRule type="containsText" dxfId="266" priority="135" operator="containsText" text="3- Bajo">
      <formula>NOT(ISERROR(SEARCH("3- Bajo",A80)))</formula>
    </cfRule>
  </conditionalFormatting>
  <conditionalFormatting sqref="C8:F8">
    <cfRule type="containsText" dxfId="265" priority="2" operator="containsText" text="6- Moderado">
      <formula>NOT(ISERROR(SEARCH("6- Moderado",C8)))</formula>
    </cfRule>
    <cfRule type="containsText" dxfId="264" priority="3" operator="containsText" text="4- Moderado">
      <formula>NOT(ISERROR(SEARCH("4- Moderado",C8)))</formula>
    </cfRule>
    <cfRule type="containsText" dxfId="263" priority="4" operator="containsText" text="3- Bajo">
      <formula>NOT(ISERROR(SEARCH("3- Bajo",C8)))</formula>
    </cfRule>
    <cfRule type="containsText" dxfId="262" priority="5" operator="containsText" text="4- Bajo">
      <formula>NOT(ISERROR(SEARCH("4- Bajo",C8)))</formula>
    </cfRule>
    <cfRule type="containsText" dxfId="261" priority="6" operator="containsText" text="1- Bajo">
      <formula>NOT(ISERROR(SEARCH("1- Bajo",C8)))</formula>
    </cfRule>
    <cfRule type="containsText" dxfId="260" priority="1" operator="containsText" text="3- Moderado">
      <formula>NOT(ISERROR(SEARCH("3- Moderado",C8)))</formula>
    </cfRule>
  </conditionalFormatting>
  <conditionalFormatting sqref="D10:D89">
    <cfRule type="containsText" dxfId="259" priority="123" operator="containsText" text="Alta">
      <formula>NOT(ISERROR(SEARCH("Alta",D10)))</formula>
    </cfRule>
    <cfRule type="containsText" dxfId="258" priority="127" operator="containsText" text="Media">
      <formula>NOT(ISERROR(SEARCH("Media",D10)))</formula>
    </cfRule>
    <cfRule type="containsText" dxfId="257" priority="122" operator="containsText" text="Muy Alta">
      <formula>NOT(ISERROR(SEARCH("Muy Alta",D10)))</formula>
    </cfRule>
    <cfRule type="containsText" dxfId="256" priority="125" operator="containsText" text="Muy Baja">
      <formula>NOT(ISERROR(SEARCH("Muy Baja",D10)))</formula>
    </cfRule>
    <cfRule type="containsText" dxfId="255" priority="124" operator="containsText" text="Baja">
      <formula>NOT(ISERROR(SEARCH("Baja",D10)))</formula>
    </cfRule>
  </conditionalFormatting>
  <conditionalFormatting sqref="D10:E10 A10:B10">
    <cfRule type="containsText" dxfId="254" priority="286" operator="containsText" text="6- Moderado">
      <formula>NOT(ISERROR(SEARCH("6- Moderado",A10)))</formula>
    </cfRule>
    <cfRule type="containsText" dxfId="253" priority="285" operator="containsText" text="3- Moderado">
      <formula>NOT(ISERROR(SEARCH("3- Moderado",A10)))</formula>
    </cfRule>
    <cfRule type="containsText" dxfId="252" priority="287" operator="containsText" text="4- Moderado">
      <formula>NOT(ISERROR(SEARCH("4- Moderado",A10)))</formula>
    </cfRule>
  </conditionalFormatting>
  <conditionalFormatting sqref="D20:E20 A20:B20">
    <cfRule type="containsText" dxfId="251" priority="260" operator="containsText" text="4- Moderado">
      <formula>NOT(ISERROR(SEARCH("4- Moderado",A20)))</formula>
    </cfRule>
    <cfRule type="containsText" dxfId="250" priority="259" operator="containsText" text="6- Moderado">
      <formula>NOT(ISERROR(SEARCH("6- Moderado",A20)))</formula>
    </cfRule>
    <cfRule type="containsText" dxfId="249" priority="258" operator="containsText" text="3- Moderado">
      <formula>NOT(ISERROR(SEARCH("3- Moderado",A20)))</formula>
    </cfRule>
  </conditionalFormatting>
  <conditionalFormatting sqref="D30:E30 A30:B30">
    <cfRule type="containsText" dxfId="248" priority="237" operator="containsText" text="3- Moderado">
      <formula>NOT(ISERROR(SEARCH("3- Moderado",A30)))</formula>
    </cfRule>
    <cfRule type="containsText" dxfId="247" priority="239" operator="containsText" text="4- Moderado">
      <formula>NOT(ISERROR(SEARCH("4- Moderado",A30)))</formula>
    </cfRule>
    <cfRule type="containsText" dxfId="246" priority="238" operator="containsText" text="6- Moderado">
      <formula>NOT(ISERROR(SEARCH("6- Moderado",A30)))</formula>
    </cfRule>
  </conditionalFormatting>
  <conditionalFormatting sqref="D40:E40 A40:B40">
    <cfRule type="containsText" dxfId="245" priority="216" operator="containsText" text="3- Moderado">
      <formula>NOT(ISERROR(SEARCH("3- Moderado",A40)))</formula>
    </cfRule>
    <cfRule type="containsText" dxfId="244" priority="217" operator="containsText" text="6- Moderado">
      <formula>NOT(ISERROR(SEARCH("6- Moderado",A40)))</formula>
    </cfRule>
    <cfRule type="containsText" dxfId="243" priority="218" operator="containsText" text="4- Moderado">
      <formula>NOT(ISERROR(SEARCH("4- Moderado",A40)))</formula>
    </cfRule>
  </conditionalFormatting>
  <conditionalFormatting sqref="D50:E50 A50:B50">
    <cfRule type="containsText" dxfId="242" priority="195" operator="containsText" text="3- Moderado">
      <formula>NOT(ISERROR(SEARCH("3- Moderado",A50)))</formula>
    </cfRule>
    <cfRule type="containsText" dxfId="241" priority="196" operator="containsText" text="6- Moderado">
      <formula>NOT(ISERROR(SEARCH("6- Moderado",A50)))</formula>
    </cfRule>
    <cfRule type="containsText" dxfId="240" priority="197" operator="containsText" text="4- Moderado">
      <formula>NOT(ISERROR(SEARCH("4- Moderado",A50)))</formula>
    </cfRule>
  </conditionalFormatting>
  <conditionalFormatting sqref="D60:E60 A60:B60">
    <cfRule type="containsText" dxfId="239" priority="176" operator="containsText" text="4- Moderado">
      <formula>NOT(ISERROR(SEARCH("4- Moderado",A60)))</formula>
    </cfRule>
    <cfRule type="containsText" dxfId="238" priority="174" operator="containsText" text="3- Moderado">
      <formula>NOT(ISERROR(SEARCH("3- Moderado",A60)))</formula>
    </cfRule>
    <cfRule type="containsText" dxfId="237" priority="175" operator="containsText" text="6- Moderado">
      <formula>NOT(ISERROR(SEARCH("6- Moderado",A60)))</formula>
    </cfRule>
  </conditionalFormatting>
  <conditionalFormatting sqref="D70:E70 A70:B70">
    <cfRule type="containsText" dxfId="236" priority="155" operator="containsText" text="4- Moderado">
      <formula>NOT(ISERROR(SEARCH("4- Moderado",A70)))</formula>
    </cfRule>
    <cfRule type="containsText" dxfId="235" priority="154" operator="containsText" text="6- Moderado">
      <formula>NOT(ISERROR(SEARCH("6- Moderado",A70)))</formula>
    </cfRule>
    <cfRule type="containsText" dxfId="234" priority="153" operator="containsText" text="3- Moderado">
      <formula>NOT(ISERROR(SEARCH("3- Moderado",A70)))</formula>
    </cfRule>
  </conditionalFormatting>
  <conditionalFormatting sqref="D80:E80 A80:B80">
    <cfRule type="containsText" dxfId="233" priority="133" operator="containsText" text="6- Moderado">
      <formula>NOT(ISERROR(SEARCH("6- Moderado",A80)))</formula>
    </cfRule>
    <cfRule type="containsText" dxfId="232" priority="132" operator="containsText" text="3- Moderado">
      <formula>NOT(ISERROR(SEARCH("3- Moderado",A80)))</formula>
    </cfRule>
    <cfRule type="containsText" dxfId="231" priority="134" operator="containsText" text="4- Moderado">
      <formula>NOT(ISERROR(SEARCH("4- Moderado",A80)))</formula>
    </cfRule>
  </conditionalFormatting>
  <conditionalFormatting sqref="E10:E89">
    <cfRule type="containsText" dxfId="230" priority="121" operator="containsText" text="Leve">
      <formula>NOT(ISERROR(SEARCH("Leve",E10)))</formula>
    </cfRule>
    <cfRule type="containsText" dxfId="229" priority="120" operator="containsText" text="Menor">
      <formula>NOT(ISERROR(SEARCH("Menor",E10)))</formula>
    </cfRule>
    <cfRule type="containsText" dxfId="228" priority="119" operator="containsText" text="Mayor">
      <formula>NOT(ISERROR(SEARCH("Mayor",E10)))</formula>
    </cfRule>
    <cfRule type="containsText" dxfId="227" priority="118" operator="containsText" text="Catastrófico">
      <formula>NOT(ISERROR(SEARCH("Catastrófico",E10)))</formula>
    </cfRule>
  </conditionalFormatting>
  <conditionalFormatting sqref="E10:F89">
    <cfRule type="containsText" dxfId="226" priority="126" operator="containsText" text="Moderado">
      <formula>NOT(ISERROR(SEARCH("Moderado",E10)))</formula>
    </cfRule>
  </conditionalFormatting>
  <conditionalFormatting sqref="F10:F19">
    <cfRule type="colorScale" priority="291">
      <colorScale>
        <cfvo type="min"/>
        <cfvo type="max"/>
        <color rgb="FFFF7128"/>
        <color rgb="FFFFEF9C"/>
      </colorScale>
    </cfRule>
  </conditionalFormatting>
  <conditionalFormatting sqref="F10:F89">
    <cfRule type="containsText" dxfId="225" priority="130" operator="containsText" text="Alto">
      <formula>NOT(ISERROR(SEARCH("Alto",F10)))</formula>
    </cfRule>
    <cfRule type="containsText" dxfId="224" priority="129" operator="containsText" text="Moderado">
      <formula>NOT(ISERROR(SEARCH("Moderado",F10)))</formula>
    </cfRule>
    <cfRule type="containsText" dxfId="223" priority="128" operator="containsText" text="Bajo">
      <formula>NOT(ISERROR(SEARCH("Bajo",F10)))</formula>
    </cfRule>
    <cfRule type="containsText" dxfId="222" priority="131"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DDB4A-0496-44B0-AE60-831FC26C0619}">
  <sheetPr>
    <tabColor rgb="FFC00000"/>
  </sheetPr>
  <dimension ref="A1:M89"/>
  <sheetViews>
    <sheetView showGridLines="0" zoomScale="85" zoomScaleNormal="85" workbookViewId="0">
      <selection activeCell="G10" sqref="G10:G59"/>
    </sheetView>
  </sheetViews>
  <sheetFormatPr baseColWidth="10" defaultColWidth="11.42578125" defaultRowHeight="15"/>
  <cols>
    <col min="1" max="1" width="6.140625" style="234" customWidth="1"/>
    <col min="2" max="2" width="22.42578125" style="234" customWidth="1"/>
    <col min="3" max="3" width="42" customWidth="1"/>
    <col min="4" max="4" width="15.42578125" style="235" customWidth="1"/>
    <col min="5" max="5" width="10.85546875" style="236" customWidth="1"/>
    <col min="6" max="6" width="13.7109375" style="236" customWidth="1"/>
    <col min="7" max="7" width="14.140625" customWidth="1"/>
    <col min="8" max="8" width="51.5703125" customWidth="1"/>
    <col min="9" max="9" width="10.5703125" customWidth="1"/>
    <col min="10" max="10" width="11" customWidth="1"/>
    <col min="11" max="11" width="15" customWidth="1"/>
    <col min="12" max="12" width="14.42578125" customWidth="1"/>
    <col min="13" max="13" width="50.140625" customWidth="1"/>
  </cols>
  <sheetData>
    <row r="1" spans="1:13" s="11" customFormat="1" ht="16.5" customHeight="1">
      <c r="A1" s="487"/>
      <c r="B1" s="487"/>
      <c r="C1" s="487"/>
      <c r="D1" s="539"/>
      <c r="E1" s="539"/>
      <c r="F1" s="539"/>
      <c r="G1" s="539"/>
      <c r="H1" s="539"/>
      <c r="I1" s="539"/>
      <c r="J1" s="539"/>
      <c r="K1" s="535"/>
      <c r="L1" s="535"/>
      <c r="M1" s="535"/>
    </row>
    <row r="2" spans="1:13" s="11" customFormat="1" ht="39.75" customHeight="1">
      <c r="A2" s="487"/>
      <c r="B2" s="487"/>
      <c r="C2" s="487"/>
      <c r="D2" s="539"/>
      <c r="E2" s="539"/>
      <c r="F2" s="539"/>
      <c r="G2" s="539"/>
      <c r="H2" s="539"/>
      <c r="I2" s="539"/>
      <c r="J2" s="539"/>
      <c r="K2" s="535"/>
      <c r="L2" s="535"/>
      <c r="M2" s="535"/>
    </row>
    <row r="3" spans="1:13" s="11" customFormat="1" ht="3" customHeight="1">
      <c r="A3" s="487"/>
      <c r="B3" s="487"/>
      <c r="C3" s="487"/>
      <c r="D3" s="230"/>
      <c r="E3" s="230"/>
      <c r="F3" s="230"/>
      <c r="G3" s="230"/>
      <c r="H3" s="230"/>
      <c r="I3" s="230"/>
      <c r="J3" s="230"/>
      <c r="K3" s="535"/>
      <c r="L3" s="535"/>
      <c r="M3" s="535"/>
    </row>
    <row r="4" spans="1:13" s="11" customFormat="1" ht="21.75" customHeight="1">
      <c r="A4" s="536" t="s">
        <v>342</v>
      </c>
      <c r="B4" s="536"/>
      <c r="C4" s="538" t="str">
        <f>'6. Valoración Controles'!C4:K4</f>
        <v>MEJORAMIENTO INFRAESTRUCTURA FÍSICA</v>
      </c>
      <c r="D4" s="538"/>
      <c r="E4" s="538"/>
      <c r="F4" s="538"/>
      <c r="G4" s="538"/>
      <c r="H4" s="538"/>
      <c r="I4" s="538"/>
      <c r="J4" s="538"/>
      <c r="K4" s="538"/>
      <c r="L4" s="538"/>
      <c r="M4" s="538"/>
    </row>
    <row r="5" spans="1:13" s="11" customFormat="1" ht="40.9" customHeight="1">
      <c r="A5" s="536" t="s">
        <v>343</v>
      </c>
      <c r="B5" s="536"/>
      <c r="C5" s="537"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37"/>
      <c r="E5" s="537"/>
      <c r="F5" s="537"/>
      <c r="G5" s="537"/>
      <c r="H5" s="537"/>
      <c r="I5" s="537"/>
      <c r="J5" s="537"/>
      <c r="K5" s="537"/>
      <c r="L5" s="537"/>
      <c r="M5" s="537"/>
    </row>
    <row r="6" spans="1:13" s="11" customFormat="1" ht="24.75" customHeight="1" thickBot="1">
      <c r="A6" s="536" t="s">
        <v>344</v>
      </c>
      <c r="B6" s="536"/>
      <c r="C6" s="537" t="s">
        <v>268</v>
      </c>
      <c r="D6" s="537"/>
      <c r="E6" s="537"/>
      <c r="F6" s="537"/>
      <c r="G6" s="537"/>
      <c r="H6" s="537"/>
      <c r="I6" s="537"/>
      <c r="J6" s="537"/>
      <c r="K6" s="537"/>
      <c r="L6" s="537"/>
      <c r="M6" s="537"/>
    </row>
    <row r="7" spans="1:13" s="231" customFormat="1" ht="24.75" customHeight="1" thickTop="1" thickBot="1">
      <c r="A7" s="545" t="s">
        <v>479</v>
      </c>
      <c r="B7" s="546"/>
      <c r="C7" s="547"/>
      <c r="D7" s="548" t="s">
        <v>480</v>
      </c>
      <c r="E7" s="548"/>
      <c r="F7" s="548"/>
      <c r="G7" s="549" t="s">
        <v>481</v>
      </c>
      <c r="H7" s="540" t="s">
        <v>482</v>
      </c>
      <c r="I7" s="542" t="s">
        <v>483</v>
      </c>
      <c r="J7" s="543"/>
      <c r="K7" s="542" t="s">
        <v>484</v>
      </c>
      <c r="L7" s="543"/>
      <c r="M7" s="544" t="s">
        <v>544</v>
      </c>
    </row>
    <row r="8" spans="1:13" s="232" customFormat="1" ht="57" customHeight="1" thickTop="1" thickBot="1">
      <c r="A8" s="237" t="s">
        <v>39</v>
      </c>
      <c r="B8" s="237" t="s">
        <v>207</v>
      </c>
      <c r="C8" s="237" t="s">
        <v>209</v>
      </c>
      <c r="D8" s="238" t="s">
        <v>219</v>
      </c>
      <c r="E8" s="238" t="s">
        <v>486</v>
      </c>
      <c r="F8" s="238" t="s">
        <v>487</v>
      </c>
      <c r="G8" s="549"/>
      <c r="H8" s="541"/>
      <c r="I8" s="239" t="s">
        <v>488</v>
      </c>
      <c r="J8" s="239" t="s">
        <v>489</v>
      </c>
      <c r="K8" s="239" t="s">
        <v>490</v>
      </c>
      <c r="L8" s="239" t="s">
        <v>491</v>
      </c>
      <c r="M8" s="544"/>
    </row>
    <row r="9" spans="1:13" s="233" customFormat="1" ht="3.75" customHeight="1" thickTop="1" thickBot="1">
      <c r="A9" s="570"/>
      <c r="B9" s="570"/>
      <c r="C9" s="570"/>
      <c r="D9" s="570"/>
      <c r="E9" s="570"/>
      <c r="F9" s="570"/>
      <c r="G9" s="570"/>
      <c r="H9" s="240"/>
      <c r="I9" s="240"/>
      <c r="J9" s="240"/>
      <c r="K9" s="240"/>
      <c r="L9" s="240"/>
      <c r="M9" s="240"/>
    </row>
    <row r="10" spans="1:13" s="233" customFormat="1" ht="13.5" customHeight="1">
      <c r="A10" s="527">
        <f>'7. Mapa Final'!A10</f>
        <v>1</v>
      </c>
      <c r="B10" s="525" t="str">
        <f>'7. Mapa Final'!B10</f>
        <v>Tardanza en la construcción, adecuación o mantenimiento de la infraestructura física</v>
      </c>
      <c r="C10" s="590" t="str">
        <f>'7. Mapa Final'!C10</f>
        <v>Las construcciones, adecuaciones o mantenimiento en la infraestructura se demoran</v>
      </c>
      <c r="D10" s="591" t="str">
        <f>'7. Mapa Final'!J10</f>
        <v>Muy Baja - 1</v>
      </c>
      <c r="E10" s="592" t="str">
        <f>'7. Mapa Final'!K10</f>
        <v>Leve - 1</v>
      </c>
      <c r="F10" s="557" t="str">
        <f>'7. Mapa Final'!M10</f>
        <v>Bajo - 1</v>
      </c>
      <c r="G10" s="445" t="s">
        <v>384</v>
      </c>
      <c r="H10" s="558" t="s">
        <v>513</v>
      </c>
      <c r="I10" s="559"/>
      <c r="J10" s="559" t="s">
        <v>492</v>
      </c>
      <c r="K10" s="560">
        <v>45383</v>
      </c>
      <c r="L10" s="560">
        <v>45473</v>
      </c>
      <c r="M10" s="552" t="s">
        <v>540</v>
      </c>
    </row>
    <row r="11" spans="1:13" s="233" customFormat="1" ht="13.5" customHeight="1">
      <c r="A11" s="528"/>
      <c r="B11" s="526"/>
      <c r="C11" s="532"/>
      <c r="D11" s="534"/>
      <c r="E11" s="531"/>
      <c r="F11" s="554"/>
      <c r="G11" s="446"/>
      <c r="H11" s="532"/>
      <c r="I11" s="551"/>
      <c r="J11" s="551"/>
      <c r="K11" s="551"/>
      <c r="L11" s="551"/>
      <c r="M11" s="553"/>
    </row>
    <row r="12" spans="1:13" s="233" customFormat="1" ht="13.5" customHeight="1">
      <c r="A12" s="528"/>
      <c r="B12" s="526"/>
      <c r="C12" s="532"/>
      <c r="D12" s="534"/>
      <c r="E12" s="531"/>
      <c r="F12" s="554"/>
      <c r="G12" s="446"/>
      <c r="H12" s="532"/>
      <c r="I12" s="551"/>
      <c r="J12" s="551"/>
      <c r="K12" s="551"/>
      <c r="L12" s="551"/>
      <c r="M12" s="553"/>
    </row>
    <row r="13" spans="1:13" s="233" customFormat="1" ht="13.5" customHeight="1">
      <c r="A13" s="528"/>
      <c r="B13" s="526"/>
      <c r="C13" s="532"/>
      <c r="D13" s="534"/>
      <c r="E13" s="531"/>
      <c r="F13" s="554"/>
      <c r="G13" s="446"/>
      <c r="H13" s="532"/>
      <c r="I13" s="551"/>
      <c r="J13" s="551"/>
      <c r="K13" s="551"/>
      <c r="L13" s="551"/>
      <c r="M13" s="553"/>
    </row>
    <row r="14" spans="1:13" s="233" customFormat="1" ht="13.5" customHeight="1">
      <c r="A14" s="528"/>
      <c r="B14" s="526"/>
      <c r="C14" s="532"/>
      <c r="D14" s="534"/>
      <c r="E14" s="531"/>
      <c r="F14" s="554"/>
      <c r="G14" s="446"/>
      <c r="H14" s="532"/>
      <c r="I14" s="551"/>
      <c r="J14" s="551"/>
      <c r="K14" s="551"/>
      <c r="L14" s="551"/>
      <c r="M14" s="553"/>
    </row>
    <row r="15" spans="1:13" s="233" customFormat="1" ht="13.5" customHeight="1">
      <c r="A15" s="528"/>
      <c r="B15" s="526"/>
      <c r="C15" s="532"/>
      <c r="D15" s="534"/>
      <c r="E15" s="531"/>
      <c r="F15" s="554"/>
      <c r="G15" s="446"/>
      <c r="H15" s="532"/>
      <c r="I15" s="551"/>
      <c r="J15" s="551"/>
      <c r="K15" s="551"/>
      <c r="L15" s="551"/>
      <c r="M15" s="553"/>
    </row>
    <row r="16" spans="1:13" s="233" customFormat="1" ht="13.5" customHeight="1">
      <c r="A16" s="528"/>
      <c r="B16" s="526"/>
      <c r="C16" s="532"/>
      <c r="D16" s="534"/>
      <c r="E16" s="531"/>
      <c r="F16" s="554"/>
      <c r="G16" s="446"/>
      <c r="H16" s="532"/>
      <c r="I16" s="551"/>
      <c r="J16" s="551"/>
      <c r="K16" s="551"/>
      <c r="L16" s="551"/>
      <c r="M16" s="553"/>
    </row>
    <row r="17" spans="1:13" s="233" customFormat="1" ht="21" customHeight="1">
      <c r="A17" s="528"/>
      <c r="B17" s="526"/>
      <c r="C17" s="532"/>
      <c r="D17" s="534"/>
      <c r="E17" s="531"/>
      <c r="F17" s="554"/>
      <c r="G17" s="446"/>
      <c r="H17" s="532"/>
      <c r="I17" s="551"/>
      <c r="J17" s="551"/>
      <c r="K17" s="551"/>
      <c r="L17" s="551"/>
      <c r="M17" s="553"/>
    </row>
    <row r="18" spans="1:13" s="233" customFormat="1" ht="21.75" customHeight="1">
      <c r="A18" s="528"/>
      <c r="B18" s="526"/>
      <c r="C18" s="532"/>
      <c r="D18" s="534"/>
      <c r="E18" s="531"/>
      <c r="F18" s="554"/>
      <c r="G18" s="446"/>
      <c r="H18" s="532"/>
      <c r="I18" s="551"/>
      <c r="J18" s="551"/>
      <c r="K18" s="551"/>
      <c r="L18" s="551"/>
      <c r="M18" s="553"/>
    </row>
    <row r="19" spans="1:13" s="233" customFormat="1" ht="48.75" customHeight="1" thickBot="1">
      <c r="A19" s="528"/>
      <c r="B19" s="526"/>
      <c r="C19" s="532"/>
      <c r="D19" s="534"/>
      <c r="E19" s="531"/>
      <c r="F19" s="554"/>
      <c r="G19" s="446"/>
      <c r="H19" s="532"/>
      <c r="I19" s="551"/>
      <c r="J19" s="551"/>
      <c r="K19" s="551"/>
      <c r="L19" s="551"/>
      <c r="M19" s="553"/>
    </row>
    <row r="20" spans="1:13" s="233" customFormat="1" ht="13.5" customHeight="1">
      <c r="A20" s="528">
        <f>'7. Mapa Final'!A14</f>
        <v>2</v>
      </c>
      <c r="B20" s="526" t="str">
        <f>'7. Mapa Final'!B14</f>
        <v xml:space="preserve">Incumplimiento de los matenimientos preventivos, correctivos </v>
      </c>
      <c r="C20" s="532" t="str">
        <f>'7. Mapa Final'!C14</f>
        <v>No ejecutar en forma oportuna y acorde con estipulaciones técnicas los mantenimientos de bienes muebles, inmuebles y equipos</v>
      </c>
      <c r="D20" s="533" t="str">
        <f>'7. Mapa Final'!J14</f>
        <v>Baja - 2</v>
      </c>
      <c r="E20" s="530" t="str">
        <f>'7. Mapa Final'!K14</f>
        <v>Leve - 1</v>
      </c>
      <c r="F20" s="554" t="str">
        <f>'7. Mapa Final'!M14</f>
        <v>Bajo - 2</v>
      </c>
      <c r="G20" s="446" t="s">
        <v>384</v>
      </c>
      <c r="H20" s="402" t="s">
        <v>514</v>
      </c>
      <c r="I20" s="551"/>
      <c r="J20" s="551" t="s">
        <v>492</v>
      </c>
      <c r="K20" s="560">
        <v>45383</v>
      </c>
      <c r="L20" s="560">
        <v>45473</v>
      </c>
      <c r="M20" s="552" t="s">
        <v>516</v>
      </c>
    </row>
    <row r="21" spans="1:13" s="233" customFormat="1" ht="13.5" customHeight="1">
      <c r="A21" s="528"/>
      <c r="B21" s="526"/>
      <c r="C21" s="532"/>
      <c r="D21" s="534"/>
      <c r="E21" s="531"/>
      <c r="F21" s="554"/>
      <c r="G21" s="446"/>
      <c r="H21" s="571"/>
      <c r="I21" s="551"/>
      <c r="J21" s="551"/>
      <c r="K21" s="551"/>
      <c r="L21" s="551"/>
      <c r="M21" s="553"/>
    </row>
    <row r="22" spans="1:13" s="233" customFormat="1" ht="13.5" customHeight="1">
      <c r="A22" s="528"/>
      <c r="B22" s="526"/>
      <c r="C22" s="532"/>
      <c r="D22" s="534"/>
      <c r="E22" s="531"/>
      <c r="F22" s="554"/>
      <c r="G22" s="446"/>
      <c r="H22" s="571"/>
      <c r="I22" s="551"/>
      <c r="J22" s="551"/>
      <c r="K22" s="551"/>
      <c r="L22" s="551"/>
      <c r="M22" s="553"/>
    </row>
    <row r="23" spans="1:13" s="233" customFormat="1" ht="13.5" customHeight="1">
      <c r="A23" s="528"/>
      <c r="B23" s="526"/>
      <c r="C23" s="532"/>
      <c r="D23" s="534"/>
      <c r="E23" s="531"/>
      <c r="F23" s="554"/>
      <c r="G23" s="446"/>
      <c r="H23" s="571"/>
      <c r="I23" s="551"/>
      <c r="J23" s="551"/>
      <c r="K23" s="551"/>
      <c r="L23" s="551"/>
      <c r="M23" s="553"/>
    </row>
    <row r="24" spans="1:13" s="233" customFormat="1" ht="13.5" customHeight="1">
      <c r="A24" s="528"/>
      <c r="B24" s="526"/>
      <c r="C24" s="532"/>
      <c r="D24" s="534"/>
      <c r="E24" s="531"/>
      <c r="F24" s="554"/>
      <c r="G24" s="446"/>
      <c r="H24" s="571"/>
      <c r="I24" s="551"/>
      <c r="J24" s="551"/>
      <c r="K24" s="551"/>
      <c r="L24" s="551"/>
      <c r="M24" s="553"/>
    </row>
    <row r="25" spans="1:13" s="233" customFormat="1" ht="13.5" customHeight="1">
      <c r="A25" s="528"/>
      <c r="B25" s="526"/>
      <c r="C25" s="532"/>
      <c r="D25" s="534"/>
      <c r="E25" s="531"/>
      <c r="F25" s="554"/>
      <c r="G25" s="446"/>
      <c r="H25" s="571"/>
      <c r="I25" s="551"/>
      <c r="J25" s="551"/>
      <c r="K25" s="551"/>
      <c r="L25" s="551"/>
      <c r="M25" s="553"/>
    </row>
    <row r="26" spans="1:13" s="233" customFormat="1" ht="13.5" customHeight="1">
      <c r="A26" s="528"/>
      <c r="B26" s="526"/>
      <c r="C26" s="532"/>
      <c r="D26" s="534"/>
      <c r="E26" s="531"/>
      <c r="F26" s="554"/>
      <c r="G26" s="446"/>
      <c r="H26" s="571"/>
      <c r="I26" s="551"/>
      <c r="J26" s="551"/>
      <c r="K26" s="551"/>
      <c r="L26" s="551"/>
      <c r="M26" s="553"/>
    </row>
    <row r="27" spans="1:13" s="233" customFormat="1" ht="13.5" customHeight="1">
      <c r="A27" s="528"/>
      <c r="B27" s="526"/>
      <c r="C27" s="532"/>
      <c r="D27" s="534"/>
      <c r="E27" s="531"/>
      <c r="F27" s="554"/>
      <c r="G27" s="446"/>
      <c r="H27" s="571"/>
      <c r="I27" s="551"/>
      <c r="J27" s="551"/>
      <c r="K27" s="551"/>
      <c r="L27" s="551"/>
      <c r="M27" s="553"/>
    </row>
    <row r="28" spans="1:13" s="233" customFormat="1" ht="21.75" customHeight="1">
      <c r="A28" s="528"/>
      <c r="B28" s="526"/>
      <c r="C28" s="532"/>
      <c r="D28" s="534"/>
      <c r="E28" s="531"/>
      <c r="F28" s="554"/>
      <c r="G28" s="446"/>
      <c r="H28" s="571"/>
      <c r="I28" s="551"/>
      <c r="J28" s="551"/>
      <c r="K28" s="551"/>
      <c r="L28" s="551"/>
      <c r="M28" s="553"/>
    </row>
    <row r="29" spans="1:13" s="233" customFormat="1" ht="21.75" customHeight="1" thickBot="1">
      <c r="A29" s="528"/>
      <c r="B29" s="526"/>
      <c r="C29" s="532"/>
      <c r="D29" s="534"/>
      <c r="E29" s="531"/>
      <c r="F29" s="554"/>
      <c r="G29" s="446"/>
      <c r="H29" s="572"/>
      <c r="I29" s="551"/>
      <c r="J29" s="551"/>
      <c r="K29" s="551"/>
      <c r="L29" s="551"/>
      <c r="M29" s="553"/>
    </row>
    <row r="30" spans="1:13" s="233" customFormat="1" ht="13.5" customHeight="1">
      <c r="A30" s="528">
        <f>'7. Mapa Final'!A17</f>
        <v>3</v>
      </c>
      <c r="B30" s="526" t="str">
        <f>'7. Mapa Final'!B17</f>
        <v>Ofrecer, prometer, entregar, aceptar o solicitar una ventaja indebida para conseguir el favorecimiento competitivo  en  la evaluación técnica (proceso de selección) en  contratos de Estudios y Diseños o Construcción de sedes y despachos judiciales.</v>
      </c>
      <c r="C30" s="532" t="str">
        <f>'7. Mapa Final'!C17</f>
        <v>Cuando se emite un concepto técnico basado en una evaluación que redunde en ventajas para agentes internos y externos, sin la adecuada justificación técnica.</v>
      </c>
      <c r="D30" s="533" t="str">
        <f>'7. Mapa Final'!J17</f>
        <v>Baja - 2</v>
      </c>
      <c r="E30" s="530" t="str">
        <f>'7. Mapa Final'!K17</f>
        <v>Leve - 1</v>
      </c>
      <c r="F30" s="554" t="str">
        <f>'7. Mapa Final'!M17</f>
        <v>Bajo - 2</v>
      </c>
      <c r="G30" s="446" t="s">
        <v>384</v>
      </c>
      <c r="H30" s="391" t="s">
        <v>515</v>
      </c>
      <c r="I30" s="551"/>
      <c r="J30" s="551" t="s">
        <v>492</v>
      </c>
      <c r="K30" s="560">
        <v>45383</v>
      </c>
      <c r="L30" s="560">
        <v>45473</v>
      </c>
      <c r="M30" s="556" t="s">
        <v>517</v>
      </c>
    </row>
    <row r="31" spans="1:13" s="233" customFormat="1" ht="13.5" customHeight="1">
      <c r="A31" s="528"/>
      <c r="B31" s="526"/>
      <c r="C31" s="532"/>
      <c r="D31" s="534"/>
      <c r="E31" s="531"/>
      <c r="F31" s="554"/>
      <c r="G31" s="446"/>
      <c r="H31" s="532"/>
      <c r="I31" s="551"/>
      <c r="J31" s="551"/>
      <c r="K31" s="551"/>
      <c r="L31" s="551"/>
      <c r="M31" s="556"/>
    </row>
    <row r="32" spans="1:13" s="233" customFormat="1" ht="13.5" customHeight="1">
      <c r="A32" s="528"/>
      <c r="B32" s="526"/>
      <c r="C32" s="532"/>
      <c r="D32" s="534"/>
      <c r="E32" s="531"/>
      <c r="F32" s="554"/>
      <c r="G32" s="446"/>
      <c r="H32" s="532"/>
      <c r="I32" s="551"/>
      <c r="J32" s="551"/>
      <c r="K32" s="551"/>
      <c r="L32" s="551"/>
      <c r="M32" s="556"/>
    </row>
    <row r="33" spans="1:13" s="233" customFormat="1" ht="13.5" customHeight="1">
      <c r="A33" s="528"/>
      <c r="B33" s="526"/>
      <c r="C33" s="532"/>
      <c r="D33" s="534"/>
      <c r="E33" s="531"/>
      <c r="F33" s="554"/>
      <c r="G33" s="446"/>
      <c r="H33" s="532"/>
      <c r="I33" s="551"/>
      <c r="J33" s="551"/>
      <c r="K33" s="551"/>
      <c r="L33" s="551"/>
      <c r="M33" s="556"/>
    </row>
    <row r="34" spans="1:13" s="233" customFormat="1" ht="13.5" customHeight="1">
      <c r="A34" s="528"/>
      <c r="B34" s="526"/>
      <c r="C34" s="532"/>
      <c r="D34" s="534"/>
      <c r="E34" s="531"/>
      <c r="F34" s="554"/>
      <c r="G34" s="446"/>
      <c r="H34" s="532"/>
      <c r="I34" s="551"/>
      <c r="J34" s="551"/>
      <c r="K34" s="551"/>
      <c r="L34" s="551"/>
      <c r="M34" s="556"/>
    </row>
    <row r="35" spans="1:13" s="233" customFormat="1" ht="13.5" customHeight="1">
      <c r="A35" s="528"/>
      <c r="B35" s="526"/>
      <c r="C35" s="532"/>
      <c r="D35" s="534"/>
      <c r="E35" s="531"/>
      <c r="F35" s="554"/>
      <c r="G35" s="446"/>
      <c r="H35" s="532"/>
      <c r="I35" s="551"/>
      <c r="J35" s="551"/>
      <c r="K35" s="551"/>
      <c r="L35" s="551"/>
      <c r="M35" s="556"/>
    </row>
    <row r="36" spans="1:13" s="233" customFormat="1" ht="13.5" customHeight="1">
      <c r="A36" s="528"/>
      <c r="B36" s="526"/>
      <c r="C36" s="532"/>
      <c r="D36" s="534"/>
      <c r="E36" s="531"/>
      <c r="F36" s="554"/>
      <c r="G36" s="446"/>
      <c r="H36" s="532"/>
      <c r="I36" s="551"/>
      <c r="J36" s="551"/>
      <c r="K36" s="551"/>
      <c r="L36" s="551"/>
      <c r="M36" s="556"/>
    </row>
    <row r="37" spans="1:13" s="233" customFormat="1" ht="13.5" customHeight="1">
      <c r="A37" s="528"/>
      <c r="B37" s="526"/>
      <c r="C37" s="532"/>
      <c r="D37" s="534"/>
      <c r="E37" s="531"/>
      <c r="F37" s="554"/>
      <c r="G37" s="446"/>
      <c r="H37" s="532"/>
      <c r="I37" s="551"/>
      <c r="J37" s="551"/>
      <c r="K37" s="551"/>
      <c r="L37" s="551"/>
      <c r="M37" s="556"/>
    </row>
    <row r="38" spans="1:13" s="233" customFormat="1" ht="21.75" customHeight="1">
      <c r="A38" s="528"/>
      <c r="B38" s="526"/>
      <c r="C38" s="532"/>
      <c r="D38" s="534"/>
      <c r="E38" s="531"/>
      <c r="F38" s="554"/>
      <c r="G38" s="446"/>
      <c r="H38" s="532"/>
      <c r="I38" s="551"/>
      <c r="J38" s="551"/>
      <c r="K38" s="551"/>
      <c r="L38" s="551"/>
      <c r="M38" s="556"/>
    </row>
    <row r="39" spans="1:13" s="233" customFormat="1" ht="30" customHeight="1" thickBot="1">
      <c r="A39" s="528"/>
      <c r="B39" s="526"/>
      <c r="C39" s="532"/>
      <c r="D39" s="534"/>
      <c r="E39" s="531"/>
      <c r="F39" s="554"/>
      <c r="G39" s="446"/>
      <c r="H39" s="532"/>
      <c r="I39" s="551"/>
      <c r="J39" s="551"/>
      <c r="K39" s="551"/>
      <c r="L39" s="551"/>
      <c r="M39" s="556"/>
    </row>
    <row r="40" spans="1:13" s="233" customFormat="1" ht="13.5" customHeight="1">
      <c r="A40" s="529">
        <f>'7. Mapa Final'!A19</f>
        <v>4</v>
      </c>
      <c r="B40" s="526" t="str">
        <f>'7. Mapa Final'!B19</f>
        <v xml:space="preserve">Recibir dádivas o beneficios a nombre propio o de terceros para  afectar la seguridad o confidencialidad de la información   </v>
      </c>
      <c r="C40" s="532" t="str">
        <f>'7. Mapa Final'!C19</f>
        <v>Recibir dádivas o beneficios a nombre propio o de terceros por   revelar información confidencial,  alterar, retener o no publicar información.</v>
      </c>
      <c r="D40" s="533" t="str">
        <f>'7. Mapa Final'!J19</f>
        <v>Muy Baja - 1</v>
      </c>
      <c r="E40" s="530" t="str">
        <f>'7. Mapa Final'!K19</f>
        <v>Mayor - 4</v>
      </c>
      <c r="F40" s="554" t="str">
        <f>'7. Mapa Final'!M19</f>
        <v>Alto  - 4</v>
      </c>
      <c r="G40" s="446" t="s">
        <v>384</v>
      </c>
      <c r="H40" s="391" t="s">
        <v>515</v>
      </c>
      <c r="I40" s="551"/>
      <c r="J40" s="551" t="s">
        <v>492</v>
      </c>
      <c r="K40" s="560">
        <v>45383</v>
      </c>
      <c r="L40" s="560">
        <v>45473</v>
      </c>
      <c r="M40" s="556" t="s">
        <v>517</v>
      </c>
    </row>
    <row r="41" spans="1:13" s="233" customFormat="1" ht="13.5" customHeight="1">
      <c r="A41" s="529"/>
      <c r="B41" s="526"/>
      <c r="C41" s="532"/>
      <c r="D41" s="534"/>
      <c r="E41" s="531"/>
      <c r="F41" s="554"/>
      <c r="G41" s="446"/>
      <c r="H41" s="532"/>
      <c r="I41" s="551"/>
      <c r="J41" s="551"/>
      <c r="K41" s="551"/>
      <c r="L41" s="551"/>
      <c r="M41" s="556"/>
    </row>
    <row r="42" spans="1:13" s="233" customFormat="1" ht="13.5" customHeight="1">
      <c r="A42" s="529"/>
      <c r="B42" s="526"/>
      <c r="C42" s="532"/>
      <c r="D42" s="534"/>
      <c r="E42" s="531"/>
      <c r="F42" s="554"/>
      <c r="G42" s="446"/>
      <c r="H42" s="532"/>
      <c r="I42" s="551"/>
      <c r="J42" s="551"/>
      <c r="K42" s="551"/>
      <c r="L42" s="551"/>
      <c r="M42" s="556"/>
    </row>
    <row r="43" spans="1:13" s="233" customFormat="1" ht="13.5" customHeight="1">
      <c r="A43" s="529"/>
      <c r="B43" s="526"/>
      <c r="C43" s="532"/>
      <c r="D43" s="534"/>
      <c r="E43" s="531"/>
      <c r="F43" s="554"/>
      <c r="G43" s="446"/>
      <c r="H43" s="532"/>
      <c r="I43" s="551"/>
      <c r="J43" s="551"/>
      <c r="K43" s="551"/>
      <c r="L43" s="551"/>
      <c r="M43" s="556"/>
    </row>
    <row r="44" spans="1:13" s="233" customFormat="1" ht="13.5" customHeight="1">
      <c r="A44" s="529"/>
      <c r="B44" s="526"/>
      <c r="C44" s="532"/>
      <c r="D44" s="534"/>
      <c r="E44" s="531"/>
      <c r="F44" s="554"/>
      <c r="G44" s="446"/>
      <c r="H44" s="532"/>
      <c r="I44" s="551"/>
      <c r="J44" s="551"/>
      <c r="K44" s="551"/>
      <c r="L44" s="551"/>
      <c r="M44" s="556"/>
    </row>
    <row r="45" spans="1:13" s="233" customFormat="1" ht="13.5" customHeight="1">
      <c r="A45" s="529"/>
      <c r="B45" s="526"/>
      <c r="C45" s="532"/>
      <c r="D45" s="534"/>
      <c r="E45" s="531"/>
      <c r="F45" s="554"/>
      <c r="G45" s="446"/>
      <c r="H45" s="532"/>
      <c r="I45" s="551"/>
      <c r="J45" s="551"/>
      <c r="K45" s="551"/>
      <c r="L45" s="551"/>
      <c r="M45" s="556"/>
    </row>
    <row r="46" spans="1:13" s="233" customFormat="1" ht="13.5" customHeight="1">
      <c r="A46" s="529"/>
      <c r="B46" s="526"/>
      <c r="C46" s="532"/>
      <c r="D46" s="534"/>
      <c r="E46" s="531"/>
      <c r="F46" s="554"/>
      <c r="G46" s="446"/>
      <c r="H46" s="532"/>
      <c r="I46" s="551"/>
      <c r="J46" s="551"/>
      <c r="K46" s="551"/>
      <c r="L46" s="551"/>
      <c r="M46" s="556"/>
    </row>
    <row r="47" spans="1:13" s="233" customFormat="1" ht="13.5" customHeight="1">
      <c r="A47" s="529"/>
      <c r="B47" s="526"/>
      <c r="C47" s="532"/>
      <c r="D47" s="534"/>
      <c r="E47" s="531"/>
      <c r="F47" s="554"/>
      <c r="G47" s="446"/>
      <c r="H47" s="532"/>
      <c r="I47" s="551"/>
      <c r="J47" s="551"/>
      <c r="K47" s="551"/>
      <c r="L47" s="551"/>
      <c r="M47" s="556"/>
    </row>
    <row r="48" spans="1:13" s="233" customFormat="1" ht="21.75" customHeight="1">
      <c r="A48" s="529"/>
      <c r="B48" s="526"/>
      <c r="C48" s="532"/>
      <c r="D48" s="534"/>
      <c r="E48" s="531"/>
      <c r="F48" s="554"/>
      <c r="G48" s="446"/>
      <c r="H48" s="532"/>
      <c r="I48" s="551"/>
      <c r="J48" s="551"/>
      <c r="K48" s="551"/>
      <c r="L48" s="551"/>
      <c r="M48" s="556"/>
    </row>
    <row r="49" spans="1:13" s="233" customFormat="1" ht="21.75" customHeight="1" thickBot="1">
      <c r="A49" s="529"/>
      <c r="B49" s="526"/>
      <c r="C49" s="532"/>
      <c r="D49" s="534"/>
      <c r="E49" s="531"/>
      <c r="F49" s="554"/>
      <c r="G49" s="446"/>
      <c r="H49" s="532"/>
      <c r="I49" s="551"/>
      <c r="J49" s="551"/>
      <c r="K49" s="551"/>
      <c r="L49" s="551"/>
      <c r="M49" s="556"/>
    </row>
    <row r="50" spans="1:13" s="233" customFormat="1" ht="13.5" customHeight="1">
      <c r="A50" s="529">
        <f>'7. Mapa Final'!A21</f>
        <v>5</v>
      </c>
      <c r="B50" s="526" t="str">
        <f>'7. Mapa Final'!B21</f>
        <v>Ofrecer, prometer, entregar, aceptar o solicitar una ventaja indebida  para influir  en la toma de decisiones  para  la adquisición de predios en donación.</v>
      </c>
      <c r="C50" s="532" t="str">
        <f>'7. Mapa Final'!C21</f>
        <v>Cuando se emite un concepto favorable que conlleve a la adquisición de un predio por donación omitiendo el cumplimiento de los requisitos establecidos, con el fin de favorecer intereses particulares.</v>
      </c>
      <c r="D50" s="533" t="str">
        <f>'7. Mapa Final'!J21</f>
        <v>Baja - 2</v>
      </c>
      <c r="E50" s="530" t="str">
        <f>'7. Mapa Final'!K21</f>
        <v>Leve - 1</v>
      </c>
      <c r="F50" s="554" t="str">
        <f>'7. Mapa Final'!M21</f>
        <v>Bajo - 2</v>
      </c>
      <c r="G50" s="446" t="s">
        <v>384</v>
      </c>
      <c r="H50" s="402" t="s">
        <v>515</v>
      </c>
      <c r="I50" s="551"/>
      <c r="J50" s="551" t="s">
        <v>492</v>
      </c>
      <c r="K50" s="560">
        <v>45383</v>
      </c>
      <c r="L50" s="560">
        <v>45473</v>
      </c>
      <c r="M50" s="556" t="s">
        <v>517</v>
      </c>
    </row>
    <row r="51" spans="1:13" s="233" customFormat="1" ht="13.5" customHeight="1">
      <c r="A51" s="529"/>
      <c r="B51" s="526"/>
      <c r="C51" s="532"/>
      <c r="D51" s="534"/>
      <c r="E51" s="531"/>
      <c r="F51" s="554"/>
      <c r="G51" s="446"/>
      <c r="H51" s="403"/>
      <c r="I51" s="551"/>
      <c r="J51" s="551"/>
      <c r="K51" s="551"/>
      <c r="L51" s="551"/>
      <c r="M51" s="556"/>
    </row>
    <row r="52" spans="1:13" s="233" customFormat="1" ht="13.5" customHeight="1">
      <c r="A52" s="529"/>
      <c r="B52" s="526"/>
      <c r="C52" s="532"/>
      <c r="D52" s="534"/>
      <c r="E52" s="531"/>
      <c r="F52" s="554"/>
      <c r="G52" s="446"/>
      <c r="H52" s="403"/>
      <c r="I52" s="551"/>
      <c r="J52" s="551"/>
      <c r="K52" s="551"/>
      <c r="L52" s="551"/>
      <c r="M52" s="556"/>
    </row>
    <row r="53" spans="1:13" s="233" customFormat="1" ht="13.5" customHeight="1">
      <c r="A53" s="529"/>
      <c r="B53" s="526"/>
      <c r="C53" s="532"/>
      <c r="D53" s="534"/>
      <c r="E53" s="531"/>
      <c r="F53" s="554"/>
      <c r="G53" s="446"/>
      <c r="H53" s="403"/>
      <c r="I53" s="551"/>
      <c r="J53" s="551"/>
      <c r="K53" s="551"/>
      <c r="L53" s="551"/>
      <c r="M53" s="556"/>
    </row>
    <row r="54" spans="1:13" s="233" customFormat="1" ht="13.5" customHeight="1">
      <c r="A54" s="529"/>
      <c r="B54" s="526"/>
      <c r="C54" s="532"/>
      <c r="D54" s="534"/>
      <c r="E54" s="531"/>
      <c r="F54" s="554"/>
      <c r="G54" s="446"/>
      <c r="H54" s="403"/>
      <c r="I54" s="551"/>
      <c r="J54" s="551"/>
      <c r="K54" s="551"/>
      <c r="L54" s="551"/>
      <c r="M54" s="556"/>
    </row>
    <row r="55" spans="1:13" s="233" customFormat="1" ht="13.5" customHeight="1">
      <c r="A55" s="529"/>
      <c r="B55" s="526"/>
      <c r="C55" s="532"/>
      <c r="D55" s="534"/>
      <c r="E55" s="531"/>
      <c r="F55" s="554"/>
      <c r="G55" s="446"/>
      <c r="H55" s="403"/>
      <c r="I55" s="551"/>
      <c r="J55" s="551"/>
      <c r="K55" s="551"/>
      <c r="L55" s="551"/>
      <c r="M55" s="556"/>
    </row>
    <row r="56" spans="1:13" s="233" customFormat="1" ht="13.5" customHeight="1">
      <c r="A56" s="529"/>
      <c r="B56" s="526"/>
      <c r="C56" s="532"/>
      <c r="D56" s="534"/>
      <c r="E56" s="531"/>
      <c r="F56" s="554"/>
      <c r="G56" s="446"/>
      <c r="H56" s="403"/>
      <c r="I56" s="551"/>
      <c r="J56" s="551"/>
      <c r="K56" s="551"/>
      <c r="L56" s="551"/>
      <c r="M56" s="556"/>
    </row>
    <row r="57" spans="1:13" s="233" customFormat="1" ht="13.5" customHeight="1">
      <c r="A57" s="529"/>
      <c r="B57" s="526"/>
      <c r="C57" s="532"/>
      <c r="D57" s="534"/>
      <c r="E57" s="531"/>
      <c r="F57" s="554"/>
      <c r="G57" s="446"/>
      <c r="H57" s="403"/>
      <c r="I57" s="551"/>
      <c r="J57" s="551"/>
      <c r="K57" s="551"/>
      <c r="L57" s="551"/>
      <c r="M57" s="556"/>
    </row>
    <row r="58" spans="1:13" s="233" customFormat="1" ht="21.75" customHeight="1">
      <c r="A58" s="529"/>
      <c r="B58" s="526"/>
      <c r="C58" s="532"/>
      <c r="D58" s="534"/>
      <c r="E58" s="531"/>
      <c r="F58" s="554"/>
      <c r="G58" s="446"/>
      <c r="H58" s="403"/>
      <c r="I58" s="551"/>
      <c r="J58" s="551"/>
      <c r="K58" s="551"/>
      <c r="L58" s="551"/>
      <c r="M58" s="556"/>
    </row>
    <row r="59" spans="1:13" s="233" customFormat="1" ht="21.75" customHeight="1">
      <c r="A59" s="529"/>
      <c r="B59" s="526"/>
      <c r="C59" s="532"/>
      <c r="D59" s="534"/>
      <c r="E59" s="531"/>
      <c r="F59" s="554"/>
      <c r="G59" s="446"/>
      <c r="H59" s="555"/>
      <c r="I59" s="551"/>
      <c r="J59" s="551"/>
      <c r="K59" s="551"/>
      <c r="L59" s="551"/>
      <c r="M59" s="556"/>
    </row>
    <row r="60" spans="1:13" s="233" customFormat="1" ht="13.5" hidden="1" customHeight="1">
      <c r="A60" s="573" t="e">
        <f>'7. Mapa Final'!A23</f>
        <v>#REF!</v>
      </c>
      <c r="B60" s="576" t="e">
        <f>'7. Mapa Final'!B23</f>
        <v>#REF!</v>
      </c>
      <c r="C60" s="579" t="e">
        <f>'7. Mapa Final'!C23</f>
        <v>#REF!</v>
      </c>
      <c r="D60" s="580">
        <f>'7. Mapa Final'!J23</f>
        <v>0</v>
      </c>
      <c r="E60" s="583">
        <f>'7. Mapa Final'!K23</f>
        <v>0</v>
      </c>
      <c r="F60" s="586">
        <f>'7. Mapa Final'!M23</f>
        <v>0</v>
      </c>
      <c r="G60" s="589"/>
      <c r="H60" s="579"/>
      <c r="I60" s="561" t="s">
        <v>492</v>
      </c>
      <c r="J60" s="561"/>
      <c r="K60" s="564">
        <v>45292</v>
      </c>
      <c r="L60" s="564">
        <v>45382</v>
      </c>
      <c r="M60" s="567"/>
    </row>
    <row r="61" spans="1:13" s="233" customFormat="1" ht="13.5" hidden="1" customHeight="1">
      <c r="A61" s="574"/>
      <c r="B61" s="577"/>
      <c r="C61" s="571"/>
      <c r="D61" s="581"/>
      <c r="E61" s="584"/>
      <c r="F61" s="587"/>
      <c r="G61" s="438"/>
      <c r="H61" s="571"/>
      <c r="I61" s="562"/>
      <c r="J61" s="562"/>
      <c r="K61" s="565"/>
      <c r="L61" s="565"/>
      <c r="M61" s="568"/>
    </row>
    <row r="62" spans="1:13" s="233" customFormat="1" ht="13.5" hidden="1" customHeight="1">
      <c r="A62" s="574"/>
      <c r="B62" s="577"/>
      <c r="C62" s="571"/>
      <c r="D62" s="581"/>
      <c r="E62" s="584"/>
      <c r="F62" s="587"/>
      <c r="G62" s="438"/>
      <c r="H62" s="571"/>
      <c r="I62" s="562"/>
      <c r="J62" s="562"/>
      <c r="K62" s="565"/>
      <c r="L62" s="565"/>
      <c r="M62" s="568"/>
    </row>
    <row r="63" spans="1:13" s="233" customFormat="1" ht="13.5" hidden="1" customHeight="1">
      <c r="A63" s="574"/>
      <c r="B63" s="577"/>
      <c r="C63" s="571"/>
      <c r="D63" s="581"/>
      <c r="E63" s="584"/>
      <c r="F63" s="587"/>
      <c r="G63" s="438"/>
      <c r="H63" s="571"/>
      <c r="I63" s="562"/>
      <c r="J63" s="562"/>
      <c r="K63" s="565"/>
      <c r="L63" s="565"/>
      <c r="M63" s="568"/>
    </row>
    <row r="64" spans="1:13" s="233" customFormat="1" ht="13.5" hidden="1" customHeight="1">
      <c r="A64" s="574"/>
      <c r="B64" s="577"/>
      <c r="C64" s="571"/>
      <c r="D64" s="581"/>
      <c r="E64" s="584"/>
      <c r="F64" s="587"/>
      <c r="G64" s="438"/>
      <c r="H64" s="571"/>
      <c r="I64" s="562"/>
      <c r="J64" s="562"/>
      <c r="K64" s="565"/>
      <c r="L64" s="565"/>
      <c r="M64" s="568"/>
    </row>
    <row r="65" spans="1:13" s="233" customFormat="1" ht="13.5" hidden="1" customHeight="1">
      <c r="A65" s="574"/>
      <c r="B65" s="577"/>
      <c r="C65" s="571"/>
      <c r="D65" s="581"/>
      <c r="E65" s="584"/>
      <c r="F65" s="587"/>
      <c r="G65" s="438"/>
      <c r="H65" s="571"/>
      <c r="I65" s="562"/>
      <c r="J65" s="562"/>
      <c r="K65" s="565"/>
      <c r="L65" s="565"/>
      <c r="M65" s="568"/>
    </row>
    <row r="66" spans="1:13" s="233" customFormat="1" ht="13.5" hidden="1" customHeight="1">
      <c r="A66" s="574"/>
      <c r="B66" s="577"/>
      <c r="C66" s="571"/>
      <c r="D66" s="581"/>
      <c r="E66" s="584"/>
      <c r="F66" s="587"/>
      <c r="G66" s="438"/>
      <c r="H66" s="571"/>
      <c r="I66" s="562"/>
      <c r="J66" s="562"/>
      <c r="K66" s="565"/>
      <c r="L66" s="565"/>
      <c r="M66" s="568"/>
    </row>
    <row r="67" spans="1:13" s="233" customFormat="1" ht="13.5" hidden="1" customHeight="1">
      <c r="A67" s="574"/>
      <c r="B67" s="577"/>
      <c r="C67" s="571"/>
      <c r="D67" s="581"/>
      <c r="E67" s="584"/>
      <c r="F67" s="587"/>
      <c r="G67" s="438"/>
      <c r="H67" s="571"/>
      <c r="I67" s="562"/>
      <c r="J67" s="562"/>
      <c r="K67" s="565"/>
      <c r="L67" s="565"/>
      <c r="M67" s="568"/>
    </row>
    <row r="68" spans="1:13" s="233" customFormat="1" ht="21.75" hidden="1" customHeight="1">
      <c r="A68" s="574"/>
      <c r="B68" s="577"/>
      <c r="C68" s="571"/>
      <c r="D68" s="581"/>
      <c r="E68" s="584"/>
      <c r="F68" s="587"/>
      <c r="G68" s="438"/>
      <c r="H68" s="571"/>
      <c r="I68" s="562"/>
      <c r="J68" s="562"/>
      <c r="K68" s="565"/>
      <c r="L68" s="565"/>
      <c r="M68" s="568"/>
    </row>
    <row r="69" spans="1:13" s="233" customFormat="1" ht="21.75" hidden="1" customHeight="1">
      <c r="A69" s="575"/>
      <c r="B69" s="578"/>
      <c r="C69" s="572"/>
      <c r="D69" s="582"/>
      <c r="E69" s="585"/>
      <c r="F69" s="588"/>
      <c r="G69" s="447"/>
      <c r="H69" s="572"/>
      <c r="I69" s="563"/>
      <c r="J69" s="563"/>
      <c r="K69" s="566"/>
      <c r="L69" s="566"/>
      <c r="M69" s="569"/>
    </row>
    <row r="70" spans="1:13" s="233" customFormat="1" ht="13.5" hidden="1" customHeight="1">
      <c r="A70" s="573" t="e">
        <f>'7. Mapa Final'!A33</f>
        <v>#REF!</v>
      </c>
      <c r="B70" s="576" t="e">
        <f>'7. Mapa Final'!B33</f>
        <v>#REF!</v>
      </c>
      <c r="C70" s="579" t="e">
        <f>'7. Mapa Final'!C33</f>
        <v>#REF!</v>
      </c>
      <c r="D70" s="580">
        <f>'7. Mapa Final'!J33</f>
        <v>0</v>
      </c>
      <c r="E70" s="583">
        <f>'7. Mapa Final'!K33</f>
        <v>0</v>
      </c>
      <c r="F70" s="586">
        <f>'7. Mapa Final'!M33</f>
        <v>0</v>
      </c>
      <c r="G70" s="589"/>
      <c r="H70" s="579"/>
      <c r="I70" s="561" t="s">
        <v>492</v>
      </c>
      <c r="J70" s="561"/>
      <c r="K70" s="564">
        <v>45292</v>
      </c>
      <c r="L70" s="564">
        <v>45382</v>
      </c>
      <c r="M70" s="567"/>
    </row>
    <row r="71" spans="1:13" s="233" customFormat="1" ht="13.5" hidden="1" customHeight="1">
      <c r="A71" s="574"/>
      <c r="B71" s="577"/>
      <c r="C71" s="571"/>
      <c r="D71" s="581"/>
      <c r="E71" s="584"/>
      <c r="F71" s="587"/>
      <c r="G71" s="438"/>
      <c r="H71" s="571"/>
      <c r="I71" s="562"/>
      <c r="J71" s="562"/>
      <c r="K71" s="565"/>
      <c r="L71" s="565"/>
      <c r="M71" s="568"/>
    </row>
    <row r="72" spans="1:13" s="233" customFormat="1" ht="13.5" hidden="1" customHeight="1">
      <c r="A72" s="574"/>
      <c r="B72" s="577"/>
      <c r="C72" s="571"/>
      <c r="D72" s="581"/>
      <c r="E72" s="584"/>
      <c r="F72" s="587"/>
      <c r="G72" s="438"/>
      <c r="H72" s="571"/>
      <c r="I72" s="562"/>
      <c r="J72" s="562"/>
      <c r="K72" s="565"/>
      <c r="L72" s="565"/>
      <c r="M72" s="568"/>
    </row>
    <row r="73" spans="1:13" s="233" customFormat="1" ht="13.5" hidden="1" customHeight="1">
      <c r="A73" s="574"/>
      <c r="B73" s="577"/>
      <c r="C73" s="571"/>
      <c r="D73" s="581"/>
      <c r="E73" s="584"/>
      <c r="F73" s="587"/>
      <c r="G73" s="438"/>
      <c r="H73" s="571"/>
      <c r="I73" s="562"/>
      <c r="J73" s="562"/>
      <c r="K73" s="565"/>
      <c r="L73" s="565"/>
      <c r="M73" s="568"/>
    </row>
    <row r="74" spans="1:13" s="233" customFormat="1" ht="13.5" hidden="1" customHeight="1">
      <c r="A74" s="574"/>
      <c r="B74" s="577"/>
      <c r="C74" s="571"/>
      <c r="D74" s="581"/>
      <c r="E74" s="584"/>
      <c r="F74" s="587"/>
      <c r="G74" s="438"/>
      <c r="H74" s="571"/>
      <c r="I74" s="562"/>
      <c r="J74" s="562"/>
      <c r="K74" s="565"/>
      <c r="L74" s="565"/>
      <c r="M74" s="568"/>
    </row>
    <row r="75" spans="1:13" s="233" customFormat="1" ht="13.5" hidden="1" customHeight="1">
      <c r="A75" s="574"/>
      <c r="B75" s="577"/>
      <c r="C75" s="571"/>
      <c r="D75" s="581"/>
      <c r="E75" s="584"/>
      <c r="F75" s="587"/>
      <c r="G75" s="438"/>
      <c r="H75" s="571"/>
      <c r="I75" s="562"/>
      <c r="J75" s="562"/>
      <c r="K75" s="565"/>
      <c r="L75" s="565"/>
      <c r="M75" s="568"/>
    </row>
    <row r="76" spans="1:13" s="233" customFormat="1" ht="13.5" hidden="1" customHeight="1">
      <c r="A76" s="574"/>
      <c r="B76" s="577"/>
      <c r="C76" s="571"/>
      <c r="D76" s="581"/>
      <c r="E76" s="584"/>
      <c r="F76" s="587"/>
      <c r="G76" s="438"/>
      <c r="H76" s="571"/>
      <c r="I76" s="562"/>
      <c r="J76" s="562"/>
      <c r="K76" s="565"/>
      <c r="L76" s="565"/>
      <c r="M76" s="568"/>
    </row>
    <row r="77" spans="1:13" s="233" customFormat="1" ht="13.5" hidden="1" customHeight="1">
      <c r="A77" s="574"/>
      <c r="B77" s="577"/>
      <c r="C77" s="571"/>
      <c r="D77" s="581"/>
      <c r="E77" s="584"/>
      <c r="F77" s="587"/>
      <c r="G77" s="438"/>
      <c r="H77" s="571"/>
      <c r="I77" s="562"/>
      <c r="J77" s="562"/>
      <c r="K77" s="565"/>
      <c r="L77" s="565"/>
      <c r="M77" s="568"/>
    </row>
    <row r="78" spans="1:13" s="233" customFormat="1" ht="21.75" hidden="1" customHeight="1">
      <c r="A78" s="574"/>
      <c r="B78" s="577"/>
      <c r="C78" s="571"/>
      <c r="D78" s="581"/>
      <c r="E78" s="584"/>
      <c r="F78" s="587"/>
      <c r="G78" s="438"/>
      <c r="H78" s="571"/>
      <c r="I78" s="562"/>
      <c r="J78" s="562"/>
      <c r="K78" s="565"/>
      <c r="L78" s="565"/>
      <c r="M78" s="568"/>
    </row>
    <row r="79" spans="1:13" s="233" customFormat="1" ht="21.75" hidden="1" customHeight="1">
      <c r="A79" s="575"/>
      <c r="B79" s="578"/>
      <c r="C79" s="572"/>
      <c r="D79" s="582"/>
      <c r="E79" s="585"/>
      <c r="F79" s="588"/>
      <c r="G79" s="447"/>
      <c r="H79" s="572"/>
      <c r="I79" s="563"/>
      <c r="J79" s="563"/>
      <c r="K79" s="566"/>
      <c r="L79" s="566"/>
      <c r="M79" s="569"/>
    </row>
    <row r="80" spans="1:13" s="233" customFormat="1" ht="13.5" hidden="1" customHeight="1">
      <c r="A80" s="573" t="e">
        <f>'7. Mapa Final'!A43</f>
        <v>#REF!</v>
      </c>
      <c r="B80" s="576" t="e">
        <f>'7. Mapa Final'!B43</f>
        <v>#REF!</v>
      </c>
      <c r="C80" s="579" t="e">
        <f>'7. Mapa Final'!C43</f>
        <v>#REF!</v>
      </c>
      <c r="D80" s="580" t="e">
        <f>'7. Mapa Final'!J43</f>
        <v>#REF!</v>
      </c>
      <c r="E80" s="583" t="e">
        <f>'7. Mapa Final'!K43</f>
        <v>#REF!</v>
      </c>
      <c r="F80" s="586" t="e">
        <f>'7. Mapa Final'!M43</f>
        <v>#REF!</v>
      </c>
      <c r="G80" s="589"/>
      <c r="H80" s="579"/>
      <c r="I80" s="561" t="s">
        <v>492</v>
      </c>
      <c r="J80" s="561"/>
      <c r="K80" s="564">
        <v>45292</v>
      </c>
      <c r="L80" s="564">
        <v>45382</v>
      </c>
      <c r="M80" s="567"/>
    </row>
    <row r="81" spans="1:13" s="233" customFormat="1" ht="13.5" hidden="1" customHeight="1">
      <c r="A81" s="574"/>
      <c r="B81" s="577"/>
      <c r="C81" s="571"/>
      <c r="D81" s="581"/>
      <c r="E81" s="584"/>
      <c r="F81" s="587"/>
      <c r="G81" s="438"/>
      <c r="H81" s="571"/>
      <c r="I81" s="562"/>
      <c r="J81" s="562"/>
      <c r="K81" s="565"/>
      <c r="L81" s="565"/>
      <c r="M81" s="568"/>
    </row>
    <row r="82" spans="1:13" s="233" customFormat="1" ht="13.5" hidden="1" customHeight="1">
      <c r="A82" s="574"/>
      <c r="B82" s="577"/>
      <c r="C82" s="571"/>
      <c r="D82" s="581"/>
      <c r="E82" s="584"/>
      <c r="F82" s="587"/>
      <c r="G82" s="438"/>
      <c r="H82" s="571"/>
      <c r="I82" s="562"/>
      <c r="J82" s="562"/>
      <c r="K82" s="565"/>
      <c r="L82" s="565"/>
      <c r="M82" s="568"/>
    </row>
    <row r="83" spans="1:13" s="233" customFormat="1" ht="13.5" hidden="1" customHeight="1">
      <c r="A83" s="574"/>
      <c r="B83" s="577"/>
      <c r="C83" s="571"/>
      <c r="D83" s="581"/>
      <c r="E83" s="584"/>
      <c r="F83" s="587"/>
      <c r="G83" s="438"/>
      <c r="H83" s="571"/>
      <c r="I83" s="562"/>
      <c r="J83" s="562"/>
      <c r="K83" s="565"/>
      <c r="L83" s="565"/>
      <c r="M83" s="568"/>
    </row>
    <row r="84" spans="1:13" s="233" customFormat="1" ht="13.5" hidden="1" customHeight="1">
      <c r="A84" s="574"/>
      <c r="B84" s="577"/>
      <c r="C84" s="571"/>
      <c r="D84" s="581"/>
      <c r="E84" s="584"/>
      <c r="F84" s="587"/>
      <c r="G84" s="438"/>
      <c r="H84" s="571"/>
      <c r="I84" s="562"/>
      <c r="J84" s="562"/>
      <c r="K84" s="565"/>
      <c r="L84" s="565"/>
      <c r="M84" s="568"/>
    </row>
    <row r="85" spans="1:13" s="233" customFormat="1" ht="13.5" hidden="1" customHeight="1">
      <c r="A85" s="574"/>
      <c r="B85" s="577"/>
      <c r="C85" s="571"/>
      <c r="D85" s="581"/>
      <c r="E85" s="584"/>
      <c r="F85" s="587"/>
      <c r="G85" s="438"/>
      <c r="H85" s="571"/>
      <c r="I85" s="562"/>
      <c r="J85" s="562"/>
      <c r="K85" s="565"/>
      <c r="L85" s="565"/>
      <c r="M85" s="568"/>
    </row>
    <row r="86" spans="1:13" s="233" customFormat="1" ht="13.5" hidden="1" customHeight="1">
      <c r="A86" s="574"/>
      <c r="B86" s="577"/>
      <c r="C86" s="571"/>
      <c r="D86" s="581"/>
      <c r="E86" s="584"/>
      <c r="F86" s="587"/>
      <c r="G86" s="438"/>
      <c r="H86" s="571"/>
      <c r="I86" s="562"/>
      <c r="J86" s="562"/>
      <c r="K86" s="565"/>
      <c r="L86" s="565"/>
      <c r="M86" s="568"/>
    </row>
    <row r="87" spans="1:13" s="233" customFormat="1" ht="13.5" hidden="1" customHeight="1">
      <c r="A87" s="574"/>
      <c r="B87" s="577"/>
      <c r="C87" s="571"/>
      <c r="D87" s="581"/>
      <c r="E87" s="584"/>
      <c r="F87" s="587"/>
      <c r="G87" s="438"/>
      <c r="H87" s="571"/>
      <c r="I87" s="562"/>
      <c r="J87" s="562"/>
      <c r="K87" s="565"/>
      <c r="L87" s="565"/>
      <c r="M87" s="568"/>
    </row>
    <row r="88" spans="1:13" s="233" customFormat="1" ht="21.75" hidden="1" customHeight="1">
      <c r="A88" s="574"/>
      <c r="B88" s="577"/>
      <c r="C88" s="571"/>
      <c r="D88" s="581"/>
      <c r="E88" s="584"/>
      <c r="F88" s="587"/>
      <c r="G88" s="438"/>
      <c r="H88" s="571"/>
      <c r="I88" s="562"/>
      <c r="J88" s="562"/>
      <c r="K88" s="565"/>
      <c r="L88" s="565"/>
      <c r="M88" s="568"/>
    </row>
    <row r="89" spans="1:13" s="233" customFormat="1" ht="21.75" hidden="1" customHeight="1">
      <c r="A89" s="575"/>
      <c r="B89" s="578"/>
      <c r="C89" s="572"/>
      <c r="D89" s="582"/>
      <c r="E89" s="585"/>
      <c r="F89" s="588"/>
      <c r="G89" s="447"/>
      <c r="H89" s="572"/>
      <c r="I89" s="563"/>
      <c r="J89" s="563"/>
      <c r="K89" s="566"/>
      <c r="L89" s="566"/>
      <c r="M89" s="569"/>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221" priority="11" operator="containsText" text="4- Bajo">
      <formula>NOT(ISERROR(SEARCH("4- Bajo",A7)))</formula>
    </cfRule>
    <cfRule type="containsText" dxfId="220" priority="7" operator="containsText" text="3- Moderado">
      <formula>NOT(ISERROR(SEARCH("3- Moderado",A7)))</formula>
    </cfRule>
    <cfRule type="containsText" dxfId="219" priority="8" operator="containsText" text="6- Moderado">
      <formula>NOT(ISERROR(SEARCH("6- Moderado",A7)))</formula>
    </cfRule>
    <cfRule type="containsText" dxfId="218" priority="9" operator="containsText" text="4- Moderado">
      <formula>NOT(ISERROR(SEARCH("4- Moderado",A7)))</formula>
    </cfRule>
    <cfRule type="containsText" dxfId="217" priority="10" operator="containsText" text="3- Bajo">
      <formula>NOT(ISERROR(SEARCH("3- Bajo",A7)))</formula>
    </cfRule>
    <cfRule type="containsText" dxfId="216" priority="12" operator="containsText" text="1- Bajo">
      <formula>NOT(ISERROR(SEARCH("1- Bajo",A7)))</formula>
    </cfRule>
  </conditionalFormatting>
  <conditionalFormatting sqref="A10:B10 D10:E10">
    <cfRule type="containsText" dxfId="215" priority="179" operator="containsText" text="1- Bajo">
      <formula>NOT(ISERROR(SEARCH("1- Bajo",A10)))</formula>
    </cfRule>
    <cfRule type="containsText" dxfId="214" priority="178" operator="containsText" text="4- Bajo">
      <formula>NOT(ISERROR(SEARCH("4- Bajo",A10)))</formula>
    </cfRule>
    <cfRule type="containsText" dxfId="213" priority="177" operator="containsText" text="3- Bajo">
      <formula>NOT(ISERROR(SEARCH("3- Bajo",A10)))</formula>
    </cfRule>
  </conditionalFormatting>
  <conditionalFormatting sqref="A20:B20 D20:E20">
    <cfRule type="containsText" dxfId="212" priority="158" operator="containsText" text="1- Bajo">
      <formula>NOT(ISERROR(SEARCH("1- Bajo",A20)))</formula>
    </cfRule>
    <cfRule type="containsText" dxfId="211" priority="157" operator="containsText" text="4- Bajo">
      <formula>NOT(ISERROR(SEARCH("4- Bajo",A20)))</formula>
    </cfRule>
    <cfRule type="containsText" dxfId="210" priority="156" operator="containsText" text="3- Bajo">
      <formula>NOT(ISERROR(SEARCH("3- Bajo",A20)))</formula>
    </cfRule>
  </conditionalFormatting>
  <conditionalFormatting sqref="A30:B30 D30:E30">
    <cfRule type="containsText" dxfId="209" priority="137" operator="containsText" text="1- Bajo">
      <formula>NOT(ISERROR(SEARCH("1- Bajo",A30)))</formula>
    </cfRule>
    <cfRule type="containsText" dxfId="208" priority="136" operator="containsText" text="4- Bajo">
      <formula>NOT(ISERROR(SEARCH("4- Bajo",A30)))</formula>
    </cfRule>
    <cfRule type="containsText" dxfId="207" priority="135" operator="containsText" text="3- Bajo">
      <formula>NOT(ISERROR(SEARCH("3- Bajo",A30)))</formula>
    </cfRule>
  </conditionalFormatting>
  <conditionalFormatting sqref="A40:B40 D40:E40">
    <cfRule type="containsText" dxfId="206" priority="114" operator="containsText" text="3- Bajo">
      <formula>NOT(ISERROR(SEARCH("3- Bajo",A40)))</formula>
    </cfRule>
    <cfRule type="containsText" dxfId="205" priority="116" operator="containsText" text="1- Bajo">
      <formula>NOT(ISERROR(SEARCH("1- Bajo",A40)))</formula>
    </cfRule>
    <cfRule type="containsText" dxfId="204" priority="115" operator="containsText" text="4- Bajo">
      <formula>NOT(ISERROR(SEARCH("4- Bajo",A40)))</formula>
    </cfRule>
  </conditionalFormatting>
  <conditionalFormatting sqref="A50:B50 D50:E50">
    <cfRule type="containsText" dxfId="203" priority="94" operator="containsText" text="4- Bajo">
      <formula>NOT(ISERROR(SEARCH("4- Bajo",A50)))</formula>
    </cfRule>
    <cfRule type="containsText" dxfId="202" priority="95" operator="containsText" text="1- Bajo">
      <formula>NOT(ISERROR(SEARCH("1- Bajo",A50)))</formula>
    </cfRule>
    <cfRule type="containsText" dxfId="201" priority="93" operator="containsText" text="3- Bajo">
      <formula>NOT(ISERROR(SEARCH("3- Bajo",A50)))</formula>
    </cfRule>
  </conditionalFormatting>
  <conditionalFormatting sqref="A60:B60 D60:E60">
    <cfRule type="containsText" dxfId="200" priority="74" operator="containsText" text="1- Bajo">
      <formula>NOT(ISERROR(SEARCH("1- Bajo",A60)))</formula>
    </cfRule>
    <cfRule type="containsText" dxfId="199" priority="73" operator="containsText" text="4- Bajo">
      <formula>NOT(ISERROR(SEARCH("4- Bajo",A60)))</formula>
    </cfRule>
    <cfRule type="containsText" dxfId="198" priority="72" operator="containsText" text="3- Bajo">
      <formula>NOT(ISERROR(SEARCH("3- Bajo",A60)))</formula>
    </cfRule>
  </conditionalFormatting>
  <conditionalFormatting sqref="A70:B70 D70:E70">
    <cfRule type="containsText" dxfId="197" priority="51" operator="containsText" text="3- Bajo">
      <formula>NOT(ISERROR(SEARCH("3- Bajo",A70)))</formula>
    </cfRule>
    <cfRule type="containsText" dxfId="196" priority="52" operator="containsText" text="4- Bajo">
      <formula>NOT(ISERROR(SEARCH("4- Bajo",A70)))</formula>
    </cfRule>
    <cfRule type="containsText" dxfId="195" priority="53" operator="containsText" text="1- Bajo">
      <formula>NOT(ISERROR(SEARCH("1- Bajo",A70)))</formula>
    </cfRule>
  </conditionalFormatting>
  <conditionalFormatting sqref="A80:B80 D80:E80">
    <cfRule type="containsText" dxfId="194" priority="31" operator="containsText" text="4- Bajo">
      <formula>NOT(ISERROR(SEARCH("4- Bajo",A80)))</formula>
    </cfRule>
    <cfRule type="containsText" dxfId="193" priority="32" operator="containsText" text="1- Bajo">
      <formula>NOT(ISERROR(SEARCH("1- Bajo",A80)))</formula>
    </cfRule>
    <cfRule type="containsText" dxfId="192" priority="30" operator="containsText" text="3- Bajo">
      <formula>NOT(ISERROR(SEARCH("3- Bajo",A80)))</formula>
    </cfRule>
  </conditionalFormatting>
  <conditionalFormatting sqref="C8:F8">
    <cfRule type="containsText" dxfId="191" priority="2" operator="containsText" text="6- Moderado">
      <formula>NOT(ISERROR(SEARCH("6- Moderado",C8)))</formula>
    </cfRule>
    <cfRule type="containsText" dxfId="190" priority="3" operator="containsText" text="4- Moderado">
      <formula>NOT(ISERROR(SEARCH("4- Moderado",C8)))</formula>
    </cfRule>
    <cfRule type="containsText" dxfId="189" priority="4" operator="containsText" text="3- Bajo">
      <formula>NOT(ISERROR(SEARCH("3- Bajo",C8)))</formula>
    </cfRule>
    <cfRule type="containsText" dxfId="188" priority="5" operator="containsText" text="4- Bajo">
      <formula>NOT(ISERROR(SEARCH("4- Bajo",C8)))</formula>
    </cfRule>
    <cfRule type="containsText" dxfId="187" priority="6" operator="containsText" text="1- Bajo">
      <formula>NOT(ISERROR(SEARCH("1- Bajo",C8)))</formula>
    </cfRule>
    <cfRule type="containsText" dxfId="186" priority="1" operator="containsText" text="3- Moderado">
      <formula>NOT(ISERROR(SEARCH("3- Moderado",C8)))</formula>
    </cfRule>
  </conditionalFormatting>
  <conditionalFormatting sqref="D10:D89">
    <cfRule type="containsText" dxfId="185" priority="18" operator="containsText" text="Alta">
      <formula>NOT(ISERROR(SEARCH("Alta",D10)))</formula>
    </cfRule>
    <cfRule type="containsText" dxfId="184" priority="22" operator="containsText" text="Media">
      <formula>NOT(ISERROR(SEARCH("Media",D10)))</formula>
    </cfRule>
    <cfRule type="containsText" dxfId="183" priority="17" operator="containsText" text="Muy Alta">
      <formula>NOT(ISERROR(SEARCH("Muy Alta",D10)))</formula>
    </cfRule>
    <cfRule type="containsText" dxfId="182" priority="20" operator="containsText" text="Muy Baja">
      <formula>NOT(ISERROR(SEARCH("Muy Baja",D10)))</formula>
    </cfRule>
    <cfRule type="containsText" dxfId="181" priority="19" operator="containsText" text="Baja">
      <formula>NOT(ISERROR(SEARCH("Baja",D10)))</formula>
    </cfRule>
  </conditionalFormatting>
  <conditionalFormatting sqref="D10:E10 A10:B10">
    <cfRule type="containsText" dxfId="180" priority="175" operator="containsText" text="6- Moderado">
      <formula>NOT(ISERROR(SEARCH("6- Moderado",A10)))</formula>
    </cfRule>
    <cfRule type="containsText" dxfId="179" priority="174" operator="containsText" text="3- Moderado">
      <formula>NOT(ISERROR(SEARCH("3- Moderado",A10)))</formula>
    </cfRule>
    <cfRule type="containsText" dxfId="178" priority="176" operator="containsText" text="4- Moderado">
      <formula>NOT(ISERROR(SEARCH("4- Moderado",A10)))</formula>
    </cfRule>
  </conditionalFormatting>
  <conditionalFormatting sqref="D20:E20 A20:B20">
    <cfRule type="containsText" dxfId="177" priority="155" operator="containsText" text="4- Moderado">
      <formula>NOT(ISERROR(SEARCH("4- Moderado",A20)))</formula>
    </cfRule>
    <cfRule type="containsText" dxfId="176" priority="154" operator="containsText" text="6- Moderado">
      <formula>NOT(ISERROR(SEARCH("6- Moderado",A20)))</formula>
    </cfRule>
    <cfRule type="containsText" dxfId="175" priority="153" operator="containsText" text="3- Moderado">
      <formula>NOT(ISERROR(SEARCH("3- Moderado",A20)))</formula>
    </cfRule>
  </conditionalFormatting>
  <conditionalFormatting sqref="D30:E30 A30:B30">
    <cfRule type="containsText" dxfId="174" priority="132" operator="containsText" text="3- Moderado">
      <formula>NOT(ISERROR(SEARCH("3- Moderado",A30)))</formula>
    </cfRule>
    <cfRule type="containsText" dxfId="173" priority="134" operator="containsText" text="4- Moderado">
      <formula>NOT(ISERROR(SEARCH("4- Moderado",A30)))</formula>
    </cfRule>
    <cfRule type="containsText" dxfId="172" priority="133" operator="containsText" text="6- Moderado">
      <formula>NOT(ISERROR(SEARCH("6- Moderado",A30)))</formula>
    </cfRule>
  </conditionalFormatting>
  <conditionalFormatting sqref="D40:E40 A40:B40">
    <cfRule type="containsText" dxfId="171" priority="111" operator="containsText" text="3- Moderado">
      <formula>NOT(ISERROR(SEARCH("3- Moderado",A40)))</formula>
    </cfRule>
    <cfRule type="containsText" dxfId="170" priority="112" operator="containsText" text="6- Moderado">
      <formula>NOT(ISERROR(SEARCH("6- Moderado",A40)))</formula>
    </cfRule>
    <cfRule type="containsText" dxfId="169" priority="113" operator="containsText" text="4- Moderado">
      <formula>NOT(ISERROR(SEARCH("4- Moderado",A40)))</formula>
    </cfRule>
  </conditionalFormatting>
  <conditionalFormatting sqref="D50:E50 A50:B50">
    <cfRule type="containsText" dxfId="168" priority="90" operator="containsText" text="3- Moderado">
      <formula>NOT(ISERROR(SEARCH("3- Moderado",A50)))</formula>
    </cfRule>
    <cfRule type="containsText" dxfId="167" priority="91" operator="containsText" text="6- Moderado">
      <formula>NOT(ISERROR(SEARCH("6- Moderado",A50)))</formula>
    </cfRule>
    <cfRule type="containsText" dxfId="166" priority="92" operator="containsText" text="4- Moderado">
      <formula>NOT(ISERROR(SEARCH("4- Moderado",A50)))</formula>
    </cfRule>
  </conditionalFormatting>
  <conditionalFormatting sqref="D60:E60 A60:B60">
    <cfRule type="containsText" dxfId="165" priority="71" operator="containsText" text="4- Moderado">
      <formula>NOT(ISERROR(SEARCH("4- Moderado",A60)))</formula>
    </cfRule>
    <cfRule type="containsText" dxfId="164" priority="69" operator="containsText" text="3- Moderado">
      <formula>NOT(ISERROR(SEARCH("3- Moderado",A60)))</formula>
    </cfRule>
    <cfRule type="containsText" dxfId="163" priority="70" operator="containsText" text="6- Moderado">
      <formula>NOT(ISERROR(SEARCH("6- Moderado",A60)))</formula>
    </cfRule>
  </conditionalFormatting>
  <conditionalFormatting sqref="D70:E70 A70:B70">
    <cfRule type="containsText" dxfId="162" priority="50" operator="containsText" text="4- Moderado">
      <formula>NOT(ISERROR(SEARCH("4- Moderado",A70)))</formula>
    </cfRule>
    <cfRule type="containsText" dxfId="161" priority="49" operator="containsText" text="6- Moderado">
      <formula>NOT(ISERROR(SEARCH("6- Moderado",A70)))</formula>
    </cfRule>
    <cfRule type="containsText" dxfId="160" priority="48" operator="containsText" text="3- Moderado">
      <formula>NOT(ISERROR(SEARCH("3- Moderado",A70)))</formula>
    </cfRule>
  </conditionalFormatting>
  <conditionalFormatting sqref="D80:E80 A80:B80">
    <cfRule type="containsText" dxfId="159" priority="28" operator="containsText" text="6- Moderado">
      <formula>NOT(ISERROR(SEARCH("6- Moderado",A80)))</formula>
    </cfRule>
    <cfRule type="containsText" dxfId="158" priority="27" operator="containsText" text="3- Moderado">
      <formula>NOT(ISERROR(SEARCH("3- Moderado",A80)))</formula>
    </cfRule>
    <cfRule type="containsText" dxfId="157" priority="29" operator="containsText" text="4- Moderado">
      <formula>NOT(ISERROR(SEARCH("4- Moderado",A80)))</formula>
    </cfRule>
  </conditionalFormatting>
  <conditionalFormatting sqref="E10:E89">
    <cfRule type="containsText" dxfId="156" priority="16" operator="containsText" text="Leve">
      <formula>NOT(ISERROR(SEARCH("Leve",E10)))</formula>
    </cfRule>
    <cfRule type="containsText" dxfId="155" priority="15" operator="containsText" text="Menor">
      <formula>NOT(ISERROR(SEARCH("Menor",E10)))</formula>
    </cfRule>
    <cfRule type="containsText" dxfId="154" priority="14" operator="containsText" text="Mayor">
      <formula>NOT(ISERROR(SEARCH("Mayor",E10)))</formula>
    </cfRule>
    <cfRule type="containsText" dxfId="153" priority="13" operator="containsText" text="Catastrófico">
      <formula>NOT(ISERROR(SEARCH("Catastrófico",E10)))</formula>
    </cfRule>
  </conditionalFormatting>
  <conditionalFormatting sqref="E10:F89">
    <cfRule type="containsText" dxfId="152" priority="21" operator="containsText" text="Moderado">
      <formula>NOT(ISERROR(SEARCH("Moderado",E10)))</formula>
    </cfRule>
  </conditionalFormatting>
  <conditionalFormatting sqref="F10:F19">
    <cfRule type="colorScale" priority="180">
      <colorScale>
        <cfvo type="min"/>
        <cfvo type="max"/>
        <color rgb="FFFF7128"/>
        <color rgb="FFFFEF9C"/>
      </colorScale>
    </cfRule>
  </conditionalFormatting>
  <conditionalFormatting sqref="F10:F89">
    <cfRule type="containsText" dxfId="151" priority="25" operator="containsText" text="Alto">
      <formula>NOT(ISERROR(SEARCH("Alto",F10)))</formula>
    </cfRule>
    <cfRule type="containsText" dxfId="150" priority="24" operator="containsText" text="Moderado">
      <formula>NOT(ISERROR(SEARCH("Moderado",F10)))</formula>
    </cfRule>
    <cfRule type="containsText" dxfId="149" priority="23" operator="containsText" text="Bajo">
      <formula>NOT(ISERROR(SEARCH("Bajo",F10)))</formula>
    </cfRule>
    <cfRule type="containsText" dxfId="148" priority="26" operator="containsText" text="Extremo">
      <formula>NOT(ISERROR(SEARCH("Extremo",F10)))</formula>
    </cfRule>
  </conditionalFormatting>
  <conditionalFormatting sqref="F20:F29">
    <cfRule type="colorScale" priority="159">
      <colorScale>
        <cfvo type="min"/>
        <cfvo type="max"/>
        <color rgb="FFFF7128"/>
        <color rgb="FFFFEF9C"/>
      </colorScale>
    </cfRule>
  </conditionalFormatting>
  <conditionalFormatting sqref="F30:F39">
    <cfRule type="colorScale" priority="138">
      <colorScale>
        <cfvo type="min"/>
        <cfvo type="max"/>
        <color rgb="FFFF7128"/>
        <color rgb="FFFFEF9C"/>
      </colorScale>
    </cfRule>
  </conditionalFormatting>
  <conditionalFormatting sqref="F40:F49">
    <cfRule type="colorScale" priority="117">
      <colorScale>
        <cfvo type="min"/>
        <cfvo type="max"/>
        <color rgb="FFFF7128"/>
        <color rgb="FFFFEF9C"/>
      </colorScale>
    </cfRule>
  </conditionalFormatting>
  <conditionalFormatting sqref="F50:F59">
    <cfRule type="colorScale" priority="96">
      <colorScale>
        <cfvo type="min"/>
        <cfvo type="max"/>
        <color rgb="FFFF7128"/>
        <color rgb="FFFFEF9C"/>
      </colorScale>
    </cfRule>
  </conditionalFormatting>
  <conditionalFormatting sqref="F60:F69">
    <cfRule type="colorScale" priority="75">
      <colorScale>
        <cfvo type="min"/>
        <cfvo type="max"/>
        <color rgb="FFFF7128"/>
        <color rgb="FFFFEF9C"/>
      </colorScale>
    </cfRule>
  </conditionalFormatting>
  <conditionalFormatting sqref="F70:F79">
    <cfRule type="colorScale" priority="54">
      <colorScale>
        <cfvo type="min"/>
        <cfvo type="max"/>
        <color rgb="FFFF7128"/>
        <color rgb="FFFFEF9C"/>
      </colorScale>
    </cfRule>
  </conditionalFormatting>
  <conditionalFormatting sqref="F80:F89">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7516D5E3-8029-4E74-8FA3-0647226C9F5A}"/>
    <dataValidation allowBlank="1" showInputMessage="1" showErrorMessage="1" prompt="Describir las actividades que se van a desarrollar para el proyecto" sqref="H7" xr:uid="{A463731B-EB54-4E6D-8CFE-C7DC3DD1A281}"/>
    <dataValidation allowBlank="1" showInputMessage="1" showErrorMessage="1" prompt="Seleccionar si el responsable es el responsable de las acciones es el nivel central" sqref="I7:I8" xr:uid="{CF8ACBAD-B555-489E-8583-F276991AC4AF}"/>
    <dataValidation allowBlank="1" showInputMessage="1" showErrorMessage="1" prompt="seleccionar si el responsable de ejecutar las acciones es el nivel central" sqref="J8" xr:uid="{62C6B4EB-3551-47E9-B56A-002995D2844E}"/>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9880CF6-890A-4BD4-8439-70C7C26F2541}">
          <x14:formula1>
            <xm:f>'9- Matriz de Calor '!$S$7:$S$10</xm:f>
          </x14:formula1>
          <xm:sqref>G9:G89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8BEAC-BA7E-49AF-B309-19CC6DFEB26E}">
  <sheetPr>
    <tabColor rgb="FFC00000"/>
  </sheetPr>
  <dimension ref="A1:M89"/>
  <sheetViews>
    <sheetView showGridLines="0" zoomScale="90" zoomScaleNormal="90" workbookViewId="0">
      <selection activeCell="K10" sqref="K10:L59"/>
    </sheetView>
  </sheetViews>
  <sheetFormatPr baseColWidth="10" defaultColWidth="11.42578125" defaultRowHeight="15"/>
  <cols>
    <col min="1" max="1" width="6.140625" style="234" customWidth="1"/>
    <col min="2" max="2" width="22.42578125" style="234" customWidth="1"/>
    <col min="3" max="3" width="42" customWidth="1"/>
    <col min="4" max="4" width="15.42578125" style="235" customWidth="1"/>
    <col min="5" max="5" width="10.85546875" style="236" customWidth="1"/>
    <col min="6" max="6" width="13.7109375" style="236" customWidth="1"/>
    <col min="7" max="7" width="14.140625" customWidth="1"/>
    <col min="8" max="8" width="51.5703125" customWidth="1"/>
    <col min="9" max="9" width="10.5703125" customWidth="1"/>
    <col min="10" max="10" width="11" customWidth="1"/>
    <col min="11" max="11" width="15" customWidth="1"/>
    <col min="12" max="12" width="14.42578125" customWidth="1"/>
    <col min="13" max="13" width="50.140625" customWidth="1"/>
  </cols>
  <sheetData>
    <row r="1" spans="1:13" s="11" customFormat="1" ht="16.5" customHeight="1">
      <c r="A1" s="487"/>
      <c r="B1" s="487"/>
      <c r="C1" s="487"/>
      <c r="D1" s="539"/>
      <c r="E1" s="539"/>
      <c r="F1" s="539"/>
      <c r="G1" s="539"/>
      <c r="H1" s="539"/>
      <c r="I1" s="539"/>
      <c r="J1" s="539"/>
      <c r="K1" s="535"/>
      <c r="L1" s="535"/>
      <c r="M1" s="535"/>
    </row>
    <row r="2" spans="1:13" s="11" customFormat="1" ht="39.75" customHeight="1">
      <c r="A2" s="487"/>
      <c r="B2" s="487"/>
      <c r="C2" s="487"/>
      <c r="D2" s="539"/>
      <c r="E2" s="539"/>
      <c r="F2" s="539"/>
      <c r="G2" s="539"/>
      <c r="H2" s="539"/>
      <c r="I2" s="539"/>
      <c r="J2" s="539"/>
      <c r="K2" s="535"/>
      <c r="L2" s="535"/>
      <c r="M2" s="535"/>
    </row>
    <row r="3" spans="1:13" s="11" customFormat="1" ht="3" customHeight="1">
      <c r="A3" s="487"/>
      <c r="B3" s="487"/>
      <c r="C3" s="487"/>
      <c r="D3" s="230"/>
      <c r="E3" s="230"/>
      <c r="F3" s="230"/>
      <c r="G3" s="230"/>
      <c r="H3" s="230"/>
      <c r="I3" s="230"/>
      <c r="J3" s="230"/>
      <c r="K3" s="535"/>
      <c r="L3" s="535"/>
      <c r="M3" s="535"/>
    </row>
    <row r="4" spans="1:13" s="11" customFormat="1" ht="21.75" customHeight="1">
      <c r="A4" s="536" t="s">
        <v>342</v>
      </c>
      <c r="B4" s="536"/>
      <c r="C4" s="538" t="str">
        <f>'6. Valoración Controles'!C4:K4</f>
        <v>MEJORAMIENTO INFRAESTRUCTURA FÍSICA</v>
      </c>
      <c r="D4" s="538"/>
      <c r="E4" s="538"/>
      <c r="F4" s="538"/>
      <c r="G4" s="538"/>
      <c r="H4" s="538"/>
      <c r="I4" s="538"/>
      <c r="J4" s="538"/>
      <c r="K4" s="538"/>
      <c r="L4" s="538"/>
      <c r="M4" s="538"/>
    </row>
    <row r="5" spans="1:13" s="11" customFormat="1" ht="40.9" customHeight="1">
      <c r="A5" s="536" t="s">
        <v>343</v>
      </c>
      <c r="B5" s="536"/>
      <c r="C5" s="537"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37"/>
      <c r="E5" s="537"/>
      <c r="F5" s="537"/>
      <c r="G5" s="537"/>
      <c r="H5" s="537"/>
      <c r="I5" s="537"/>
      <c r="J5" s="537"/>
      <c r="K5" s="537"/>
      <c r="L5" s="537"/>
      <c r="M5" s="537"/>
    </row>
    <row r="6" spans="1:13" s="11" customFormat="1" ht="24.75" customHeight="1" thickBot="1">
      <c r="A6" s="536" t="s">
        <v>344</v>
      </c>
      <c r="B6" s="536"/>
      <c r="C6" s="537" t="s">
        <v>268</v>
      </c>
      <c r="D6" s="537"/>
      <c r="E6" s="537"/>
      <c r="F6" s="537"/>
      <c r="G6" s="537"/>
      <c r="H6" s="537"/>
      <c r="I6" s="537"/>
      <c r="J6" s="537"/>
      <c r="K6" s="537"/>
      <c r="L6" s="537"/>
      <c r="M6" s="537"/>
    </row>
    <row r="7" spans="1:13" s="231" customFormat="1" ht="24.75" customHeight="1" thickTop="1" thickBot="1">
      <c r="A7" s="545" t="s">
        <v>479</v>
      </c>
      <c r="B7" s="546"/>
      <c r="C7" s="547"/>
      <c r="D7" s="548" t="s">
        <v>480</v>
      </c>
      <c r="E7" s="548"/>
      <c r="F7" s="548"/>
      <c r="G7" s="549" t="s">
        <v>481</v>
      </c>
      <c r="H7" s="540" t="s">
        <v>482</v>
      </c>
      <c r="I7" s="542" t="s">
        <v>483</v>
      </c>
      <c r="J7" s="543"/>
      <c r="K7" s="542" t="s">
        <v>484</v>
      </c>
      <c r="L7" s="543"/>
      <c r="M7" s="544" t="s">
        <v>543</v>
      </c>
    </row>
    <row r="8" spans="1:13" s="232" customFormat="1" ht="57" customHeight="1" thickTop="1" thickBot="1">
      <c r="A8" s="237" t="s">
        <v>39</v>
      </c>
      <c r="B8" s="237" t="s">
        <v>207</v>
      </c>
      <c r="C8" s="237" t="s">
        <v>209</v>
      </c>
      <c r="D8" s="238" t="s">
        <v>219</v>
      </c>
      <c r="E8" s="238" t="s">
        <v>486</v>
      </c>
      <c r="F8" s="238" t="s">
        <v>487</v>
      </c>
      <c r="G8" s="549"/>
      <c r="H8" s="541"/>
      <c r="I8" s="239" t="s">
        <v>488</v>
      </c>
      <c r="J8" s="239" t="s">
        <v>489</v>
      </c>
      <c r="K8" s="239" t="s">
        <v>490</v>
      </c>
      <c r="L8" s="239" t="s">
        <v>491</v>
      </c>
      <c r="M8" s="544"/>
    </row>
    <row r="9" spans="1:13" s="233" customFormat="1" ht="3.75" customHeight="1" thickTop="1" thickBot="1">
      <c r="A9" s="570"/>
      <c r="B9" s="570"/>
      <c r="C9" s="570"/>
      <c r="D9" s="570"/>
      <c r="E9" s="570"/>
      <c r="F9" s="570"/>
      <c r="G9" s="570"/>
      <c r="H9" s="240"/>
      <c r="I9" s="240"/>
      <c r="J9" s="240"/>
      <c r="K9" s="240"/>
      <c r="L9" s="240"/>
      <c r="M9" s="240"/>
    </row>
    <row r="10" spans="1:13" s="233" customFormat="1" ht="24.95" customHeight="1">
      <c r="A10" s="527">
        <f>'7. Mapa Final'!A10</f>
        <v>1</v>
      </c>
      <c r="B10" s="525" t="str">
        <f>'7. Mapa Final'!B10</f>
        <v>Tardanza en la construcción, adecuación o mantenimiento de la infraestructura física</v>
      </c>
      <c r="C10" s="590" t="str">
        <f>'7. Mapa Final'!C10</f>
        <v>Las construcciones, adecuaciones o mantenimiento en la infraestructura se demoran</v>
      </c>
      <c r="D10" s="591" t="str">
        <f>'7. Mapa Final'!J10</f>
        <v>Muy Baja - 1</v>
      </c>
      <c r="E10" s="592" t="str">
        <f>'7. Mapa Final'!K10</f>
        <v>Leve - 1</v>
      </c>
      <c r="F10" s="557" t="str">
        <f>'7. Mapa Final'!M10</f>
        <v>Bajo - 1</v>
      </c>
      <c r="G10" s="445" t="s">
        <v>384</v>
      </c>
      <c r="H10" s="558" t="s">
        <v>513</v>
      </c>
      <c r="I10" s="559"/>
      <c r="J10" s="559" t="s">
        <v>492</v>
      </c>
      <c r="K10" s="560">
        <v>45474</v>
      </c>
      <c r="L10" s="560">
        <v>45565</v>
      </c>
      <c r="M10" s="593" t="s">
        <v>541</v>
      </c>
    </row>
    <row r="11" spans="1:13" s="233" customFormat="1" ht="24.95" customHeight="1">
      <c r="A11" s="528"/>
      <c r="B11" s="526"/>
      <c r="C11" s="532"/>
      <c r="D11" s="534"/>
      <c r="E11" s="531"/>
      <c r="F11" s="554"/>
      <c r="G11" s="446"/>
      <c r="H11" s="532"/>
      <c r="I11" s="551"/>
      <c r="J11" s="551"/>
      <c r="K11" s="551"/>
      <c r="L11" s="551"/>
      <c r="M11" s="594"/>
    </row>
    <row r="12" spans="1:13" s="233" customFormat="1" ht="24.95" customHeight="1">
      <c r="A12" s="528"/>
      <c r="B12" s="526"/>
      <c r="C12" s="532"/>
      <c r="D12" s="534"/>
      <c r="E12" s="531"/>
      <c r="F12" s="554"/>
      <c r="G12" s="446"/>
      <c r="H12" s="532"/>
      <c r="I12" s="551"/>
      <c r="J12" s="551"/>
      <c r="K12" s="551"/>
      <c r="L12" s="551"/>
      <c r="M12" s="594"/>
    </row>
    <row r="13" spans="1:13" s="233" customFormat="1" ht="24.95" customHeight="1">
      <c r="A13" s="528"/>
      <c r="B13" s="526"/>
      <c r="C13" s="532"/>
      <c r="D13" s="534"/>
      <c r="E13" s="531"/>
      <c r="F13" s="554"/>
      <c r="G13" s="446"/>
      <c r="H13" s="532"/>
      <c r="I13" s="551"/>
      <c r="J13" s="551"/>
      <c r="K13" s="551"/>
      <c r="L13" s="551"/>
      <c r="M13" s="594"/>
    </row>
    <row r="14" spans="1:13" s="233" customFormat="1" ht="24.95" customHeight="1">
      <c r="A14" s="528"/>
      <c r="B14" s="526"/>
      <c r="C14" s="532"/>
      <c r="D14" s="534"/>
      <c r="E14" s="531"/>
      <c r="F14" s="554"/>
      <c r="G14" s="446"/>
      <c r="H14" s="532"/>
      <c r="I14" s="551"/>
      <c r="J14" s="551"/>
      <c r="K14" s="551"/>
      <c r="L14" s="551"/>
      <c r="M14" s="594"/>
    </row>
    <row r="15" spans="1:13" s="233" customFormat="1" ht="24.95" customHeight="1">
      <c r="A15" s="528"/>
      <c r="B15" s="526"/>
      <c r="C15" s="532"/>
      <c r="D15" s="534"/>
      <c r="E15" s="531"/>
      <c r="F15" s="554"/>
      <c r="G15" s="446"/>
      <c r="H15" s="532"/>
      <c r="I15" s="551"/>
      <c r="J15" s="551"/>
      <c r="K15" s="551"/>
      <c r="L15" s="551"/>
      <c r="M15" s="594"/>
    </row>
    <row r="16" spans="1:13" s="233" customFormat="1" ht="24.95" customHeight="1">
      <c r="A16" s="528"/>
      <c r="B16" s="526"/>
      <c r="C16" s="532"/>
      <c r="D16" s="534"/>
      <c r="E16" s="531"/>
      <c r="F16" s="554"/>
      <c r="G16" s="446"/>
      <c r="H16" s="532"/>
      <c r="I16" s="551"/>
      <c r="J16" s="551"/>
      <c r="K16" s="551"/>
      <c r="L16" s="551"/>
      <c r="M16" s="594"/>
    </row>
    <row r="17" spans="1:13" s="233" customFormat="1" ht="24.95" customHeight="1">
      <c r="A17" s="528"/>
      <c r="B17" s="526"/>
      <c r="C17" s="532"/>
      <c r="D17" s="534"/>
      <c r="E17" s="531"/>
      <c r="F17" s="554"/>
      <c r="G17" s="446"/>
      <c r="H17" s="532"/>
      <c r="I17" s="551"/>
      <c r="J17" s="551"/>
      <c r="K17" s="551"/>
      <c r="L17" s="551"/>
      <c r="M17" s="594"/>
    </row>
    <row r="18" spans="1:13" s="233" customFormat="1" ht="24.95" customHeight="1">
      <c r="A18" s="528"/>
      <c r="B18" s="526"/>
      <c r="C18" s="532"/>
      <c r="D18" s="534"/>
      <c r="E18" s="531"/>
      <c r="F18" s="554"/>
      <c r="G18" s="446"/>
      <c r="H18" s="532"/>
      <c r="I18" s="551"/>
      <c r="J18" s="551"/>
      <c r="K18" s="551"/>
      <c r="L18" s="551"/>
      <c r="M18" s="594"/>
    </row>
    <row r="19" spans="1:13" s="233" customFormat="1" ht="24.95" customHeight="1" thickBot="1">
      <c r="A19" s="528"/>
      <c r="B19" s="526"/>
      <c r="C19" s="532"/>
      <c r="D19" s="534"/>
      <c r="E19" s="531"/>
      <c r="F19" s="554"/>
      <c r="G19" s="446"/>
      <c r="H19" s="532"/>
      <c r="I19" s="551"/>
      <c r="J19" s="551"/>
      <c r="K19" s="561"/>
      <c r="L19" s="561"/>
      <c r="M19" s="594"/>
    </row>
    <row r="20" spans="1:13" s="233" customFormat="1" ht="9.9499999999999993" customHeight="1">
      <c r="A20" s="528">
        <f>'7. Mapa Final'!A14</f>
        <v>2</v>
      </c>
      <c r="B20" s="526" t="str">
        <f>'7. Mapa Final'!B14</f>
        <v xml:space="preserve">Incumplimiento de los matenimientos preventivos, correctivos </v>
      </c>
      <c r="C20" s="532" t="str">
        <f>'7. Mapa Final'!C14</f>
        <v>No ejecutar en forma oportuna y acorde con estipulaciones técnicas los mantenimientos de bienes muebles, inmuebles y equipos</v>
      </c>
      <c r="D20" s="533" t="str">
        <f>'7. Mapa Final'!J14</f>
        <v>Baja - 2</v>
      </c>
      <c r="E20" s="530" t="str">
        <f>'7. Mapa Final'!K14</f>
        <v>Leve - 1</v>
      </c>
      <c r="F20" s="554" t="str">
        <f>'7. Mapa Final'!M14</f>
        <v>Bajo - 2</v>
      </c>
      <c r="G20" s="446" t="s">
        <v>384</v>
      </c>
      <c r="H20" s="402" t="s">
        <v>514</v>
      </c>
      <c r="I20" s="551"/>
      <c r="J20" s="551" t="s">
        <v>492</v>
      </c>
      <c r="K20" s="550">
        <v>45474</v>
      </c>
      <c r="L20" s="550">
        <v>45565</v>
      </c>
      <c r="M20" s="552" t="s">
        <v>542</v>
      </c>
    </row>
    <row r="21" spans="1:13" s="233" customFormat="1" ht="9.9499999999999993" customHeight="1">
      <c r="A21" s="528"/>
      <c r="B21" s="526"/>
      <c r="C21" s="532"/>
      <c r="D21" s="534"/>
      <c r="E21" s="531"/>
      <c r="F21" s="554"/>
      <c r="G21" s="446"/>
      <c r="H21" s="571"/>
      <c r="I21" s="551"/>
      <c r="J21" s="551"/>
      <c r="K21" s="551"/>
      <c r="L21" s="551"/>
      <c r="M21" s="553"/>
    </row>
    <row r="22" spans="1:13" s="233" customFormat="1" ht="9.9499999999999993" customHeight="1">
      <c r="A22" s="528"/>
      <c r="B22" s="526"/>
      <c r="C22" s="532"/>
      <c r="D22" s="534"/>
      <c r="E22" s="531"/>
      <c r="F22" s="554"/>
      <c r="G22" s="446"/>
      <c r="H22" s="571"/>
      <c r="I22" s="551"/>
      <c r="J22" s="551"/>
      <c r="K22" s="551"/>
      <c r="L22" s="551"/>
      <c r="M22" s="553"/>
    </row>
    <row r="23" spans="1:13" s="233" customFormat="1" ht="9.9499999999999993" customHeight="1">
      <c r="A23" s="528"/>
      <c r="B23" s="526"/>
      <c r="C23" s="532"/>
      <c r="D23" s="534"/>
      <c r="E23" s="531"/>
      <c r="F23" s="554"/>
      <c r="G23" s="446"/>
      <c r="H23" s="571"/>
      <c r="I23" s="551"/>
      <c r="J23" s="551"/>
      <c r="K23" s="551"/>
      <c r="L23" s="551"/>
      <c r="M23" s="553"/>
    </row>
    <row r="24" spans="1:13" s="233" customFormat="1" ht="9.9499999999999993" customHeight="1">
      <c r="A24" s="528"/>
      <c r="B24" s="526"/>
      <c r="C24" s="532"/>
      <c r="D24" s="534"/>
      <c r="E24" s="531"/>
      <c r="F24" s="554"/>
      <c r="G24" s="446"/>
      <c r="H24" s="571"/>
      <c r="I24" s="551"/>
      <c r="J24" s="551"/>
      <c r="K24" s="551"/>
      <c r="L24" s="551"/>
      <c r="M24" s="553"/>
    </row>
    <row r="25" spans="1:13" s="233" customFormat="1" ht="9.9499999999999993" customHeight="1">
      <c r="A25" s="528"/>
      <c r="B25" s="526"/>
      <c r="C25" s="532"/>
      <c r="D25" s="534"/>
      <c r="E25" s="531"/>
      <c r="F25" s="554"/>
      <c r="G25" s="446"/>
      <c r="H25" s="571"/>
      <c r="I25" s="551"/>
      <c r="J25" s="551"/>
      <c r="K25" s="551"/>
      <c r="L25" s="551"/>
      <c r="M25" s="553"/>
    </row>
    <row r="26" spans="1:13" s="233" customFormat="1" ht="9.9499999999999993" customHeight="1">
      <c r="A26" s="528"/>
      <c r="B26" s="526"/>
      <c r="C26" s="532"/>
      <c r="D26" s="534"/>
      <c r="E26" s="531"/>
      <c r="F26" s="554"/>
      <c r="G26" s="446"/>
      <c r="H26" s="571"/>
      <c r="I26" s="551"/>
      <c r="J26" s="551"/>
      <c r="K26" s="551"/>
      <c r="L26" s="551"/>
      <c r="M26" s="553"/>
    </row>
    <row r="27" spans="1:13" s="233" customFormat="1" ht="9.9499999999999993" customHeight="1">
      <c r="A27" s="528"/>
      <c r="B27" s="526"/>
      <c r="C27" s="532"/>
      <c r="D27" s="534"/>
      <c r="E27" s="531"/>
      <c r="F27" s="554"/>
      <c r="G27" s="446"/>
      <c r="H27" s="571"/>
      <c r="I27" s="551"/>
      <c r="J27" s="551"/>
      <c r="K27" s="551"/>
      <c r="L27" s="551"/>
      <c r="M27" s="553"/>
    </row>
    <row r="28" spans="1:13" s="233" customFormat="1" ht="9.9499999999999993" customHeight="1">
      <c r="A28" s="528"/>
      <c r="B28" s="526"/>
      <c r="C28" s="532"/>
      <c r="D28" s="534"/>
      <c r="E28" s="531"/>
      <c r="F28" s="554"/>
      <c r="G28" s="446"/>
      <c r="H28" s="571"/>
      <c r="I28" s="551"/>
      <c r="J28" s="551"/>
      <c r="K28" s="551"/>
      <c r="L28" s="551"/>
      <c r="M28" s="553"/>
    </row>
    <row r="29" spans="1:13" s="233" customFormat="1" ht="9.9499999999999993" customHeight="1">
      <c r="A29" s="528"/>
      <c r="B29" s="526"/>
      <c r="C29" s="532"/>
      <c r="D29" s="534"/>
      <c r="E29" s="531"/>
      <c r="F29" s="554"/>
      <c r="G29" s="446"/>
      <c r="H29" s="572"/>
      <c r="I29" s="551"/>
      <c r="J29" s="551"/>
      <c r="K29" s="551"/>
      <c r="L29" s="551"/>
      <c r="M29" s="553"/>
    </row>
    <row r="30" spans="1:13" s="233" customFormat="1" ht="20.100000000000001" customHeight="1">
      <c r="A30" s="528">
        <f>'7. Mapa Final'!A17</f>
        <v>3</v>
      </c>
      <c r="B30" s="526" t="str">
        <f>'7. Mapa Final'!B17</f>
        <v>Ofrecer, prometer, entregar, aceptar o solicitar una ventaja indebida para conseguir el favorecimiento competitivo  en  la evaluación técnica (proceso de selección) en  contratos de Estudios y Diseños o Construcción de sedes y despachos judiciales.</v>
      </c>
      <c r="C30" s="532" t="str">
        <f>'7. Mapa Final'!C17</f>
        <v>Cuando se emite un concepto técnico basado en una evaluación que redunde en ventajas para agentes internos y externos, sin la adecuada justificación técnica.</v>
      </c>
      <c r="D30" s="533" t="str">
        <f>'7. Mapa Final'!J17</f>
        <v>Baja - 2</v>
      </c>
      <c r="E30" s="530" t="str">
        <f>'7. Mapa Final'!K17</f>
        <v>Leve - 1</v>
      </c>
      <c r="F30" s="554" t="str">
        <f>'7. Mapa Final'!M17</f>
        <v>Bajo - 2</v>
      </c>
      <c r="G30" s="446" t="s">
        <v>384</v>
      </c>
      <c r="H30" s="391" t="s">
        <v>515</v>
      </c>
      <c r="I30" s="551"/>
      <c r="J30" s="551" t="s">
        <v>492</v>
      </c>
      <c r="K30" s="550">
        <v>45474</v>
      </c>
      <c r="L30" s="550">
        <v>45565</v>
      </c>
      <c r="M30" s="556" t="s">
        <v>517</v>
      </c>
    </row>
    <row r="31" spans="1:13" s="233" customFormat="1" ht="20.100000000000001" customHeight="1">
      <c r="A31" s="528"/>
      <c r="B31" s="526"/>
      <c r="C31" s="532"/>
      <c r="D31" s="534"/>
      <c r="E31" s="531"/>
      <c r="F31" s="554"/>
      <c r="G31" s="446"/>
      <c r="H31" s="532"/>
      <c r="I31" s="551"/>
      <c r="J31" s="551"/>
      <c r="K31" s="551"/>
      <c r="L31" s="551"/>
      <c r="M31" s="556"/>
    </row>
    <row r="32" spans="1:13" s="233" customFormat="1" ht="20.100000000000001" customHeight="1">
      <c r="A32" s="528"/>
      <c r="B32" s="526"/>
      <c r="C32" s="532"/>
      <c r="D32" s="534"/>
      <c r="E32" s="531"/>
      <c r="F32" s="554"/>
      <c r="G32" s="446"/>
      <c r="H32" s="532"/>
      <c r="I32" s="551"/>
      <c r="J32" s="551"/>
      <c r="K32" s="551"/>
      <c r="L32" s="551"/>
      <c r="M32" s="556"/>
    </row>
    <row r="33" spans="1:13" s="233" customFormat="1" ht="20.100000000000001" customHeight="1">
      <c r="A33" s="528"/>
      <c r="B33" s="526"/>
      <c r="C33" s="532"/>
      <c r="D33" s="534"/>
      <c r="E33" s="531"/>
      <c r="F33" s="554"/>
      <c r="G33" s="446"/>
      <c r="H33" s="532"/>
      <c r="I33" s="551"/>
      <c r="J33" s="551"/>
      <c r="K33" s="551"/>
      <c r="L33" s="551"/>
      <c r="M33" s="556"/>
    </row>
    <row r="34" spans="1:13" s="233" customFormat="1" ht="20.100000000000001" customHeight="1">
      <c r="A34" s="528"/>
      <c r="B34" s="526"/>
      <c r="C34" s="532"/>
      <c r="D34" s="534"/>
      <c r="E34" s="531"/>
      <c r="F34" s="554"/>
      <c r="G34" s="446"/>
      <c r="H34" s="532"/>
      <c r="I34" s="551"/>
      <c r="J34" s="551"/>
      <c r="K34" s="551"/>
      <c r="L34" s="551"/>
      <c r="M34" s="556"/>
    </row>
    <row r="35" spans="1:13" s="233" customFormat="1" ht="20.100000000000001" customHeight="1">
      <c r="A35" s="528"/>
      <c r="B35" s="526"/>
      <c r="C35" s="532"/>
      <c r="D35" s="534"/>
      <c r="E35" s="531"/>
      <c r="F35" s="554"/>
      <c r="G35" s="446"/>
      <c r="H35" s="532"/>
      <c r="I35" s="551"/>
      <c r="J35" s="551"/>
      <c r="K35" s="551"/>
      <c r="L35" s="551"/>
      <c r="M35" s="556"/>
    </row>
    <row r="36" spans="1:13" s="233" customFormat="1" ht="20.100000000000001" customHeight="1">
      <c r="A36" s="528"/>
      <c r="B36" s="526"/>
      <c r="C36" s="532"/>
      <c r="D36" s="534"/>
      <c r="E36" s="531"/>
      <c r="F36" s="554"/>
      <c r="G36" s="446"/>
      <c r="H36" s="532"/>
      <c r="I36" s="551"/>
      <c r="J36" s="551"/>
      <c r="K36" s="551"/>
      <c r="L36" s="551"/>
      <c r="M36" s="556"/>
    </row>
    <row r="37" spans="1:13" s="233" customFormat="1" ht="20.100000000000001" customHeight="1">
      <c r="A37" s="528"/>
      <c r="B37" s="526"/>
      <c r="C37" s="532"/>
      <c r="D37" s="534"/>
      <c r="E37" s="531"/>
      <c r="F37" s="554"/>
      <c r="G37" s="446"/>
      <c r="H37" s="532"/>
      <c r="I37" s="551"/>
      <c r="J37" s="551"/>
      <c r="K37" s="551"/>
      <c r="L37" s="551"/>
      <c r="M37" s="556"/>
    </row>
    <row r="38" spans="1:13" s="233" customFormat="1" ht="20.100000000000001" customHeight="1">
      <c r="A38" s="528"/>
      <c r="B38" s="526"/>
      <c r="C38" s="532"/>
      <c r="D38" s="534"/>
      <c r="E38" s="531"/>
      <c r="F38" s="554"/>
      <c r="G38" s="446"/>
      <c r="H38" s="532"/>
      <c r="I38" s="551"/>
      <c r="J38" s="551"/>
      <c r="K38" s="551"/>
      <c r="L38" s="551"/>
      <c r="M38" s="556"/>
    </row>
    <row r="39" spans="1:13" s="233" customFormat="1" ht="20.100000000000001" customHeight="1">
      <c r="A39" s="528"/>
      <c r="B39" s="526"/>
      <c r="C39" s="532"/>
      <c r="D39" s="534"/>
      <c r="E39" s="531"/>
      <c r="F39" s="554"/>
      <c r="G39" s="446"/>
      <c r="H39" s="532"/>
      <c r="I39" s="551"/>
      <c r="J39" s="551"/>
      <c r="K39" s="551"/>
      <c r="L39" s="551"/>
      <c r="M39" s="556"/>
    </row>
    <row r="40" spans="1:13" s="233" customFormat="1" ht="13.5" customHeight="1">
      <c r="A40" s="529">
        <f>'7. Mapa Final'!A19</f>
        <v>4</v>
      </c>
      <c r="B40" s="526" t="str">
        <f>'7. Mapa Final'!B19</f>
        <v xml:space="preserve">Recibir dádivas o beneficios a nombre propio o de terceros para  afectar la seguridad o confidencialidad de la información   </v>
      </c>
      <c r="C40" s="532" t="str">
        <f>'7. Mapa Final'!C19</f>
        <v>Recibir dádivas o beneficios a nombre propio o de terceros por   revelar información confidencial,  alterar, retener o no publicar información.</v>
      </c>
      <c r="D40" s="533" t="str">
        <f>'7. Mapa Final'!J19</f>
        <v>Muy Baja - 1</v>
      </c>
      <c r="E40" s="530" t="str">
        <f>'7. Mapa Final'!K19</f>
        <v>Mayor - 4</v>
      </c>
      <c r="F40" s="554" t="str">
        <f>'7. Mapa Final'!M19</f>
        <v>Alto  - 4</v>
      </c>
      <c r="G40" s="446" t="s">
        <v>384</v>
      </c>
      <c r="H40" s="391" t="s">
        <v>515</v>
      </c>
      <c r="I40" s="551"/>
      <c r="J40" s="551" t="s">
        <v>492</v>
      </c>
      <c r="K40" s="550">
        <v>45474</v>
      </c>
      <c r="L40" s="550">
        <v>45565</v>
      </c>
      <c r="M40" s="556" t="s">
        <v>517</v>
      </c>
    </row>
    <row r="41" spans="1:13" s="233" customFormat="1" ht="13.5" customHeight="1">
      <c r="A41" s="529"/>
      <c r="B41" s="526"/>
      <c r="C41" s="532"/>
      <c r="D41" s="534"/>
      <c r="E41" s="531"/>
      <c r="F41" s="554"/>
      <c r="G41" s="446"/>
      <c r="H41" s="532"/>
      <c r="I41" s="551"/>
      <c r="J41" s="551"/>
      <c r="K41" s="551"/>
      <c r="L41" s="551"/>
      <c r="M41" s="556"/>
    </row>
    <row r="42" spans="1:13" s="233" customFormat="1" ht="13.5" customHeight="1">
      <c r="A42" s="529"/>
      <c r="B42" s="526"/>
      <c r="C42" s="532"/>
      <c r="D42" s="534"/>
      <c r="E42" s="531"/>
      <c r="F42" s="554"/>
      <c r="G42" s="446"/>
      <c r="H42" s="532"/>
      <c r="I42" s="551"/>
      <c r="J42" s="551"/>
      <c r="K42" s="551"/>
      <c r="L42" s="551"/>
      <c r="M42" s="556"/>
    </row>
    <row r="43" spans="1:13" s="233" customFormat="1" ht="13.5" customHeight="1">
      <c r="A43" s="529"/>
      <c r="B43" s="526"/>
      <c r="C43" s="532"/>
      <c r="D43" s="534"/>
      <c r="E43" s="531"/>
      <c r="F43" s="554"/>
      <c r="G43" s="446"/>
      <c r="H43" s="532"/>
      <c r="I43" s="551"/>
      <c r="J43" s="551"/>
      <c r="K43" s="551"/>
      <c r="L43" s="551"/>
      <c r="M43" s="556"/>
    </row>
    <row r="44" spans="1:13" s="233" customFormat="1" ht="13.5" customHeight="1">
      <c r="A44" s="529"/>
      <c r="B44" s="526"/>
      <c r="C44" s="532"/>
      <c r="D44" s="534"/>
      <c r="E44" s="531"/>
      <c r="F44" s="554"/>
      <c r="G44" s="446"/>
      <c r="H44" s="532"/>
      <c r="I44" s="551"/>
      <c r="J44" s="551"/>
      <c r="K44" s="551"/>
      <c r="L44" s="551"/>
      <c r="M44" s="556"/>
    </row>
    <row r="45" spans="1:13" s="233" customFormat="1" ht="13.5" customHeight="1">
      <c r="A45" s="529"/>
      <c r="B45" s="526"/>
      <c r="C45" s="532"/>
      <c r="D45" s="534"/>
      <c r="E45" s="531"/>
      <c r="F45" s="554"/>
      <c r="G45" s="446"/>
      <c r="H45" s="532"/>
      <c r="I45" s="551"/>
      <c r="J45" s="551"/>
      <c r="K45" s="551"/>
      <c r="L45" s="551"/>
      <c r="M45" s="556"/>
    </row>
    <row r="46" spans="1:13" s="233" customFormat="1" ht="13.5" customHeight="1">
      <c r="A46" s="529"/>
      <c r="B46" s="526"/>
      <c r="C46" s="532"/>
      <c r="D46" s="534"/>
      <c r="E46" s="531"/>
      <c r="F46" s="554"/>
      <c r="G46" s="446"/>
      <c r="H46" s="532"/>
      <c r="I46" s="551"/>
      <c r="J46" s="551"/>
      <c r="K46" s="551"/>
      <c r="L46" s="551"/>
      <c r="M46" s="556"/>
    </row>
    <row r="47" spans="1:13" s="233" customFormat="1" ht="13.5" customHeight="1">
      <c r="A47" s="529"/>
      <c r="B47" s="526"/>
      <c r="C47" s="532"/>
      <c r="D47" s="534"/>
      <c r="E47" s="531"/>
      <c r="F47" s="554"/>
      <c r="G47" s="446"/>
      <c r="H47" s="532"/>
      <c r="I47" s="551"/>
      <c r="J47" s="551"/>
      <c r="K47" s="551"/>
      <c r="L47" s="551"/>
      <c r="M47" s="556"/>
    </row>
    <row r="48" spans="1:13" s="233" customFormat="1" ht="21.75" customHeight="1">
      <c r="A48" s="529"/>
      <c r="B48" s="526"/>
      <c r="C48" s="532"/>
      <c r="D48" s="534"/>
      <c r="E48" s="531"/>
      <c r="F48" s="554"/>
      <c r="G48" s="446"/>
      <c r="H48" s="532"/>
      <c r="I48" s="551"/>
      <c r="J48" s="551"/>
      <c r="K48" s="551"/>
      <c r="L48" s="551"/>
      <c r="M48" s="556"/>
    </row>
    <row r="49" spans="1:13" s="233" customFormat="1" ht="21.75" customHeight="1">
      <c r="A49" s="529"/>
      <c r="B49" s="526"/>
      <c r="C49" s="532"/>
      <c r="D49" s="534"/>
      <c r="E49" s="531"/>
      <c r="F49" s="554"/>
      <c r="G49" s="446"/>
      <c r="H49" s="532"/>
      <c r="I49" s="551"/>
      <c r="J49" s="551"/>
      <c r="K49" s="551"/>
      <c r="L49" s="551"/>
      <c r="M49" s="556"/>
    </row>
    <row r="50" spans="1:13" s="233" customFormat="1" ht="13.5" customHeight="1">
      <c r="A50" s="529">
        <f>'7. Mapa Final'!A21</f>
        <v>5</v>
      </c>
      <c r="B50" s="526" t="str">
        <f>'7. Mapa Final'!B21</f>
        <v>Ofrecer, prometer, entregar, aceptar o solicitar una ventaja indebida  para influir  en la toma de decisiones  para  la adquisición de predios en donación.</v>
      </c>
      <c r="C50" s="532" t="str">
        <f>'7. Mapa Final'!C21</f>
        <v>Cuando se emite un concepto favorable que conlleve a la adquisición de un predio por donación omitiendo el cumplimiento de los requisitos establecidos, con el fin de favorecer intereses particulares.</v>
      </c>
      <c r="D50" s="533" t="str">
        <f>'7. Mapa Final'!J21</f>
        <v>Baja - 2</v>
      </c>
      <c r="E50" s="530" t="str">
        <f>'7. Mapa Final'!K21</f>
        <v>Leve - 1</v>
      </c>
      <c r="F50" s="554" t="str">
        <f>'7. Mapa Final'!M21</f>
        <v>Bajo - 2</v>
      </c>
      <c r="G50" s="446" t="s">
        <v>384</v>
      </c>
      <c r="H50" s="402" t="s">
        <v>515</v>
      </c>
      <c r="I50" s="551"/>
      <c r="J50" s="551" t="s">
        <v>492</v>
      </c>
      <c r="K50" s="550">
        <v>45474</v>
      </c>
      <c r="L50" s="550">
        <v>45565</v>
      </c>
      <c r="M50" s="556" t="s">
        <v>517</v>
      </c>
    </row>
    <row r="51" spans="1:13" s="233" customFormat="1" ht="13.5" customHeight="1">
      <c r="A51" s="529"/>
      <c r="B51" s="526"/>
      <c r="C51" s="532"/>
      <c r="D51" s="534"/>
      <c r="E51" s="531"/>
      <c r="F51" s="554"/>
      <c r="G51" s="446"/>
      <c r="H51" s="403"/>
      <c r="I51" s="551"/>
      <c r="J51" s="551"/>
      <c r="K51" s="551"/>
      <c r="L51" s="551"/>
      <c r="M51" s="556"/>
    </row>
    <row r="52" spans="1:13" s="233" customFormat="1" ht="13.5" customHeight="1">
      <c r="A52" s="529"/>
      <c r="B52" s="526"/>
      <c r="C52" s="532"/>
      <c r="D52" s="534"/>
      <c r="E52" s="531"/>
      <c r="F52" s="554"/>
      <c r="G52" s="446"/>
      <c r="H52" s="403"/>
      <c r="I52" s="551"/>
      <c r="J52" s="551"/>
      <c r="K52" s="551"/>
      <c r="L52" s="551"/>
      <c r="M52" s="556"/>
    </row>
    <row r="53" spans="1:13" s="233" customFormat="1" ht="13.5" customHeight="1">
      <c r="A53" s="529"/>
      <c r="B53" s="526"/>
      <c r="C53" s="532"/>
      <c r="D53" s="534"/>
      <c r="E53" s="531"/>
      <c r="F53" s="554"/>
      <c r="G53" s="446"/>
      <c r="H53" s="403"/>
      <c r="I53" s="551"/>
      <c r="J53" s="551"/>
      <c r="K53" s="551"/>
      <c r="L53" s="551"/>
      <c r="M53" s="556"/>
    </row>
    <row r="54" spans="1:13" s="233" customFormat="1" ht="13.5" customHeight="1">
      <c r="A54" s="529"/>
      <c r="B54" s="526"/>
      <c r="C54" s="532"/>
      <c r="D54" s="534"/>
      <c r="E54" s="531"/>
      <c r="F54" s="554"/>
      <c r="G54" s="446"/>
      <c r="H54" s="403"/>
      <c r="I54" s="551"/>
      <c r="J54" s="551"/>
      <c r="K54" s="551"/>
      <c r="L54" s="551"/>
      <c r="M54" s="556"/>
    </row>
    <row r="55" spans="1:13" s="233" customFormat="1" ht="13.5" customHeight="1">
      <c r="A55" s="529"/>
      <c r="B55" s="526"/>
      <c r="C55" s="532"/>
      <c r="D55" s="534"/>
      <c r="E55" s="531"/>
      <c r="F55" s="554"/>
      <c r="G55" s="446"/>
      <c r="H55" s="403"/>
      <c r="I55" s="551"/>
      <c r="J55" s="551"/>
      <c r="K55" s="551"/>
      <c r="L55" s="551"/>
      <c r="M55" s="556"/>
    </row>
    <row r="56" spans="1:13" s="233" customFormat="1" ht="13.5" customHeight="1">
      <c r="A56" s="529"/>
      <c r="B56" s="526"/>
      <c r="C56" s="532"/>
      <c r="D56" s="534"/>
      <c r="E56" s="531"/>
      <c r="F56" s="554"/>
      <c r="G56" s="446"/>
      <c r="H56" s="403"/>
      <c r="I56" s="551"/>
      <c r="J56" s="551"/>
      <c r="K56" s="551"/>
      <c r="L56" s="551"/>
      <c r="M56" s="556"/>
    </row>
    <row r="57" spans="1:13" s="233" customFormat="1" ht="13.5" customHeight="1">
      <c r="A57" s="529"/>
      <c r="B57" s="526"/>
      <c r="C57" s="532"/>
      <c r="D57" s="534"/>
      <c r="E57" s="531"/>
      <c r="F57" s="554"/>
      <c r="G57" s="446"/>
      <c r="H57" s="403"/>
      <c r="I57" s="551"/>
      <c r="J57" s="551"/>
      <c r="K57" s="551"/>
      <c r="L57" s="551"/>
      <c r="M57" s="556"/>
    </row>
    <row r="58" spans="1:13" s="233" customFormat="1" ht="21.75" customHeight="1">
      <c r="A58" s="529"/>
      <c r="B58" s="526"/>
      <c r="C58" s="532"/>
      <c r="D58" s="534"/>
      <c r="E58" s="531"/>
      <c r="F58" s="554"/>
      <c r="G58" s="446"/>
      <c r="H58" s="403"/>
      <c r="I58" s="551"/>
      <c r="J58" s="551"/>
      <c r="K58" s="551"/>
      <c r="L58" s="551"/>
      <c r="M58" s="556"/>
    </row>
    <row r="59" spans="1:13" s="233" customFormat="1" ht="21.75" customHeight="1">
      <c r="A59" s="529"/>
      <c r="B59" s="526"/>
      <c r="C59" s="532"/>
      <c r="D59" s="534"/>
      <c r="E59" s="531"/>
      <c r="F59" s="554"/>
      <c r="G59" s="446"/>
      <c r="H59" s="555"/>
      <c r="I59" s="551"/>
      <c r="J59" s="551"/>
      <c r="K59" s="551"/>
      <c r="L59" s="551"/>
      <c r="M59" s="556"/>
    </row>
    <row r="60" spans="1:13" s="233" customFormat="1" ht="13.5" hidden="1" customHeight="1">
      <c r="A60" s="573" t="e">
        <f>'7. Mapa Final'!A23</f>
        <v>#REF!</v>
      </c>
      <c r="B60" s="576" t="e">
        <f>'7. Mapa Final'!B23</f>
        <v>#REF!</v>
      </c>
      <c r="C60" s="579" t="e">
        <f>'7. Mapa Final'!C23</f>
        <v>#REF!</v>
      </c>
      <c r="D60" s="580">
        <f>'7. Mapa Final'!J23</f>
        <v>0</v>
      </c>
      <c r="E60" s="583">
        <f>'7. Mapa Final'!K23</f>
        <v>0</v>
      </c>
      <c r="F60" s="586">
        <f>'7. Mapa Final'!M23</f>
        <v>0</v>
      </c>
      <c r="G60" s="589"/>
      <c r="H60" s="579"/>
      <c r="I60" s="561" t="s">
        <v>492</v>
      </c>
      <c r="J60" s="561"/>
      <c r="K60" s="564">
        <v>45292</v>
      </c>
      <c r="L60" s="564">
        <v>45382</v>
      </c>
      <c r="M60" s="567"/>
    </row>
    <row r="61" spans="1:13" s="233" customFormat="1" ht="13.5" hidden="1" customHeight="1">
      <c r="A61" s="574"/>
      <c r="B61" s="577"/>
      <c r="C61" s="571"/>
      <c r="D61" s="581"/>
      <c r="E61" s="584"/>
      <c r="F61" s="587"/>
      <c r="G61" s="438"/>
      <c r="H61" s="571"/>
      <c r="I61" s="562"/>
      <c r="J61" s="562"/>
      <c r="K61" s="565"/>
      <c r="L61" s="565"/>
      <c r="M61" s="568"/>
    </row>
    <row r="62" spans="1:13" s="233" customFormat="1" ht="13.5" hidden="1" customHeight="1">
      <c r="A62" s="574"/>
      <c r="B62" s="577"/>
      <c r="C62" s="571"/>
      <c r="D62" s="581"/>
      <c r="E62" s="584"/>
      <c r="F62" s="587"/>
      <c r="G62" s="438"/>
      <c r="H62" s="571"/>
      <c r="I62" s="562"/>
      <c r="J62" s="562"/>
      <c r="K62" s="565"/>
      <c r="L62" s="565"/>
      <c r="M62" s="568"/>
    </row>
    <row r="63" spans="1:13" s="233" customFormat="1" ht="13.5" hidden="1" customHeight="1">
      <c r="A63" s="574"/>
      <c r="B63" s="577"/>
      <c r="C63" s="571"/>
      <c r="D63" s="581"/>
      <c r="E63" s="584"/>
      <c r="F63" s="587"/>
      <c r="G63" s="438"/>
      <c r="H63" s="571"/>
      <c r="I63" s="562"/>
      <c r="J63" s="562"/>
      <c r="K63" s="565"/>
      <c r="L63" s="565"/>
      <c r="M63" s="568"/>
    </row>
    <row r="64" spans="1:13" s="233" customFormat="1" ht="13.5" hidden="1" customHeight="1">
      <c r="A64" s="574"/>
      <c r="B64" s="577"/>
      <c r="C64" s="571"/>
      <c r="D64" s="581"/>
      <c r="E64" s="584"/>
      <c r="F64" s="587"/>
      <c r="G64" s="438"/>
      <c r="H64" s="571"/>
      <c r="I64" s="562"/>
      <c r="J64" s="562"/>
      <c r="K64" s="565"/>
      <c r="L64" s="565"/>
      <c r="M64" s="568"/>
    </row>
    <row r="65" spans="1:13" s="233" customFormat="1" ht="13.5" hidden="1" customHeight="1">
      <c r="A65" s="574"/>
      <c r="B65" s="577"/>
      <c r="C65" s="571"/>
      <c r="D65" s="581"/>
      <c r="E65" s="584"/>
      <c r="F65" s="587"/>
      <c r="G65" s="438"/>
      <c r="H65" s="571"/>
      <c r="I65" s="562"/>
      <c r="J65" s="562"/>
      <c r="K65" s="565"/>
      <c r="L65" s="565"/>
      <c r="M65" s="568"/>
    </row>
    <row r="66" spans="1:13" s="233" customFormat="1" ht="13.5" hidden="1" customHeight="1">
      <c r="A66" s="574"/>
      <c r="B66" s="577"/>
      <c r="C66" s="571"/>
      <c r="D66" s="581"/>
      <c r="E66" s="584"/>
      <c r="F66" s="587"/>
      <c r="G66" s="438"/>
      <c r="H66" s="571"/>
      <c r="I66" s="562"/>
      <c r="J66" s="562"/>
      <c r="K66" s="565"/>
      <c r="L66" s="565"/>
      <c r="M66" s="568"/>
    </row>
    <row r="67" spans="1:13" s="233" customFormat="1" ht="13.5" hidden="1" customHeight="1">
      <c r="A67" s="574"/>
      <c r="B67" s="577"/>
      <c r="C67" s="571"/>
      <c r="D67" s="581"/>
      <c r="E67" s="584"/>
      <c r="F67" s="587"/>
      <c r="G67" s="438"/>
      <c r="H67" s="571"/>
      <c r="I67" s="562"/>
      <c r="J67" s="562"/>
      <c r="K67" s="565"/>
      <c r="L67" s="565"/>
      <c r="M67" s="568"/>
    </row>
    <row r="68" spans="1:13" s="233" customFormat="1" ht="21.75" hidden="1" customHeight="1">
      <c r="A68" s="574"/>
      <c r="B68" s="577"/>
      <c r="C68" s="571"/>
      <c r="D68" s="581"/>
      <c r="E68" s="584"/>
      <c r="F68" s="587"/>
      <c r="G68" s="438"/>
      <c r="H68" s="571"/>
      <c r="I68" s="562"/>
      <c r="J68" s="562"/>
      <c r="K68" s="565"/>
      <c r="L68" s="565"/>
      <c r="M68" s="568"/>
    </row>
    <row r="69" spans="1:13" s="233" customFormat="1" ht="21.75" hidden="1" customHeight="1">
      <c r="A69" s="575"/>
      <c r="B69" s="578"/>
      <c r="C69" s="572"/>
      <c r="D69" s="582"/>
      <c r="E69" s="585"/>
      <c r="F69" s="588"/>
      <c r="G69" s="447"/>
      <c r="H69" s="572"/>
      <c r="I69" s="563"/>
      <c r="J69" s="563"/>
      <c r="K69" s="566"/>
      <c r="L69" s="566"/>
      <c r="M69" s="569"/>
    </row>
    <row r="70" spans="1:13" s="233" customFormat="1" ht="13.5" hidden="1" customHeight="1">
      <c r="A70" s="573" t="e">
        <f>'7. Mapa Final'!A33</f>
        <v>#REF!</v>
      </c>
      <c r="B70" s="576" t="e">
        <f>'7. Mapa Final'!B33</f>
        <v>#REF!</v>
      </c>
      <c r="C70" s="579" t="e">
        <f>'7. Mapa Final'!C33</f>
        <v>#REF!</v>
      </c>
      <c r="D70" s="580">
        <f>'7. Mapa Final'!J33</f>
        <v>0</v>
      </c>
      <c r="E70" s="583">
        <f>'7. Mapa Final'!K33</f>
        <v>0</v>
      </c>
      <c r="F70" s="586">
        <f>'7. Mapa Final'!M33</f>
        <v>0</v>
      </c>
      <c r="G70" s="589"/>
      <c r="H70" s="579"/>
      <c r="I70" s="561" t="s">
        <v>492</v>
      </c>
      <c r="J70" s="561"/>
      <c r="K70" s="564">
        <v>45292</v>
      </c>
      <c r="L70" s="564">
        <v>45382</v>
      </c>
      <c r="M70" s="567"/>
    </row>
    <row r="71" spans="1:13" s="233" customFormat="1" ht="13.5" hidden="1" customHeight="1">
      <c r="A71" s="574"/>
      <c r="B71" s="577"/>
      <c r="C71" s="571"/>
      <c r="D71" s="581"/>
      <c r="E71" s="584"/>
      <c r="F71" s="587"/>
      <c r="G71" s="438"/>
      <c r="H71" s="571"/>
      <c r="I71" s="562"/>
      <c r="J71" s="562"/>
      <c r="K71" s="565"/>
      <c r="L71" s="565"/>
      <c r="M71" s="568"/>
    </row>
    <row r="72" spans="1:13" s="233" customFormat="1" ht="13.5" hidden="1" customHeight="1">
      <c r="A72" s="574"/>
      <c r="B72" s="577"/>
      <c r="C72" s="571"/>
      <c r="D72" s="581"/>
      <c r="E72" s="584"/>
      <c r="F72" s="587"/>
      <c r="G72" s="438"/>
      <c r="H72" s="571"/>
      <c r="I72" s="562"/>
      <c r="J72" s="562"/>
      <c r="K72" s="565"/>
      <c r="L72" s="565"/>
      <c r="M72" s="568"/>
    </row>
    <row r="73" spans="1:13" s="233" customFormat="1" ht="13.5" hidden="1" customHeight="1">
      <c r="A73" s="574"/>
      <c r="B73" s="577"/>
      <c r="C73" s="571"/>
      <c r="D73" s="581"/>
      <c r="E73" s="584"/>
      <c r="F73" s="587"/>
      <c r="G73" s="438"/>
      <c r="H73" s="571"/>
      <c r="I73" s="562"/>
      <c r="J73" s="562"/>
      <c r="K73" s="565"/>
      <c r="L73" s="565"/>
      <c r="M73" s="568"/>
    </row>
    <row r="74" spans="1:13" s="233" customFormat="1" ht="13.5" hidden="1" customHeight="1">
      <c r="A74" s="574"/>
      <c r="B74" s="577"/>
      <c r="C74" s="571"/>
      <c r="D74" s="581"/>
      <c r="E74" s="584"/>
      <c r="F74" s="587"/>
      <c r="G74" s="438"/>
      <c r="H74" s="571"/>
      <c r="I74" s="562"/>
      <c r="J74" s="562"/>
      <c r="K74" s="565"/>
      <c r="L74" s="565"/>
      <c r="M74" s="568"/>
    </row>
    <row r="75" spans="1:13" s="233" customFormat="1" ht="13.5" hidden="1" customHeight="1">
      <c r="A75" s="574"/>
      <c r="B75" s="577"/>
      <c r="C75" s="571"/>
      <c r="D75" s="581"/>
      <c r="E75" s="584"/>
      <c r="F75" s="587"/>
      <c r="G75" s="438"/>
      <c r="H75" s="571"/>
      <c r="I75" s="562"/>
      <c r="J75" s="562"/>
      <c r="K75" s="565"/>
      <c r="L75" s="565"/>
      <c r="M75" s="568"/>
    </row>
    <row r="76" spans="1:13" s="233" customFormat="1" ht="13.5" hidden="1" customHeight="1">
      <c r="A76" s="574"/>
      <c r="B76" s="577"/>
      <c r="C76" s="571"/>
      <c r="D76" s="581"/>
      <c r="E76" s="584"/>
      <c r="F76" s="587"/>
      <c r="G76" s="438"/>
      <c r="H76" s="571"/>
      <c r="I76" s="562"/>
      <c r="J76" s="562"/>
      <c r="K76" s="565"/>
      <c r="L76" s="565"/>
      <c r="M76" s="568"/>
    </row>
    <row r="77" spans="1:13" s="233" customFormat="1" ht="13.5" hidden="1" customHeight="1">
      <c r="A77" s="574"/>
      <c r="B77" s="577"/>
      <c r="C77" s="571"/>
      <c r="D77" s="581"/>
      <c r="E77" s="584"/>
      <c r="F77" s="587"/>
      <c r="G77" s="438"/>
      <c r="H77" s="571"/>
      <c r="I77" s="562"/>
      <c r="J77" s="562"/>
      <c r="K77" s="565"/>
      <c r="L77" s="565"/>
      <c r="M77" s="568"/>
    </row>
    <row r="78" spans="1:13" s="233" customFormat="1" ht="21.75" hidden="1" customHeight="1">
      <c r="A78" s="574"/>
      <c r="B78" s="577"/>
      <c r="C78" s="571"/>
      <c r="D78" s="581"/>
      <c r="E78" s="584"/>
      <c r="F78" s="587"/>
      <c r="G78" s="438"/>
      <c r="H78" s="571"/>
      <c r="I78" s="562"/>
      <c r="J78" s="562"/>
      <c r="K78" s="565"/>
      <c r="L78" s="565"/>
      <c r="M78" s="568"/>
    </row>
    <row r="79" spans="1:13" s="233" customFormat="1" ht="21.75" hidden="1" customHeight="1">
      <c r="A79" s="575"/>
      <c r="B79" s="578"/>
      <c r="C79" s="572"/>
      <c r="D79" s="582"/>
      <c r="E79" s="585"/>
      <c r="F79" s="588"/>
      <c r="G79" s="447"/>
      <c r="H79" s="572"/>
      <c r="I79" s="563"/>
      <c r="J79" s="563"/>
      <c r="K79" s="566"/>
      <c r="L79" s="566"/>
      <c r="M79" s="569"/>
    </row>
    <row r="80" spans="1:13" s="233" customFormat="1" ht="13.5" hidden="1" customHeight="1">
      <c r="A80" s="573" t="e">
        <f>'7. Mapa Final'!A43</f>
        <v>#REF!</v>
      </c>
      <c r="B80" s="576" t="e">
        <f>'7. Mapa Final'!B43</f>
        <v>#REF!</v>
      </c>
      <c r="C80" s="579" t="e">
        <f>'7. Mapa Final'!C43</f>
        <v>#REF!</v>
      </c>
      <c r="D80" s="580" t="e">
        <f>'7. Mapa Final'!J43</f>
        <v>#REF!</v>
      </c>
      <c r="E80" s="583" t="e">
        <f>'7. Mapa Final'!K43</f>
        <v>#REF!</v>
      </c>
      <c r="F80" s="586" t="e">
        <f>'7. Mapa Final'!M43</f>
        <v>#REF!</v>
      </c>
      <c r="G80" s="589"/>
      <c r="H80" s="579"/>
      <c r="I80" s="561" t="s">
        <v>492</v>
      </c>
      <c r="J80" s="561"/>
      <c r="K80" s="564">
        <v>45292</v>
      </c>
      <c r="L80" s="564">
        <v>45382</v>
      </c>
      <c r="M80" s="567"/>
    </row>
    <row r="81" spans="1:13" s="233" customFormat="1" ht="13.5" hidden="1" customHeight="1">
      <c r="A81" s="574"/>
      <c r="B81" s="577"/>
      <c r="C81" s="571"/>
      <c r="D81" s="581"/>
      <c r="E81" s="584"/>
      <c r="F81" s="587"/>
      <c r="G81" s="438"/>
      <c r="H81" s="571"/>
      <c r="I81" s="562"/>
      <c r="J81" s="562"/>
      <c r="K81" s="565"/>
      <c r="L81" s="565"/>
      <c r="M81" s="568"/>
    </row>
    <row r="82" spans="1:13" s="233" customFormat="1" ht="13.5" hidden="1" customHeight="1">
      <c r="A82" s="574"/>
      <c r="B82" s="577"/>
      <c r="C82" s="571"/>
      <c r="D82" s="581"/>
      <c r="E82" s="584"/>
      <c r="F82" s="587"/>
      <c r="G82" s="438"/>
      <c r="H82" s="571"/>
      <c r="I82" s="562"/>
      <c r="J82" s="562"/>
      <c r="K82" s="565"/>
      <c r="L82" s="565"/>
      <c r="M82" s="568"/>
    </row>
    <row r="83" spans="1:13" s="233" customFormat="1" ht="13.5" hidden="1" customHeight="1">
      <c r="A83" s="574"/>
      <c r="B83" s="577"/>
      <c r="C83" s="571"/>
      <c r="D83" s="581"/>
      <c r="E83" s="584"/>
      <c r="F83" s="587"/>
      <c r="G83" s="438"/>
      <c r="H83" s="571"/>
      <c r="I83" s="562"/>
      <c r="J83" s="562"/>
      <c r="K83" s="565"/>
      <c r="L83" s="565"/>
      <c r="M83" s="568"/>
    </row>
    <row r="84" spans="1:13" s="233" customFormat="1" ht="13.5" hidden="1" customHeight="1">
      <c r="A84" s="574"/>
      <c r="B84" s="577"/>
      <c r="C84" s="571"/>
      <c r="D84" s="581"/>
      <c r="E84" s="584"/>
      <c r="F84" s="587"/>
      <c r="G84" s="438"/>
      <c r="H84" s="571"/>
      <c r="I84" s="562"/>
      <c r="J84" s="562"/>
      <c r="K84" s="565"/>
      <c r="L84" s="565"/>
      <c r="M84" s="568"/>
    </row>
    <row r="85" spans="1:13" s="233" customFormat="1" ht="13.5" hidden="1" customHeight="1">
      <c r="A85" s="574"/>
      <c r="B85" s="577"/>
      <c r="C85" s="571"/>
      <c r="D85" s="581"/>
      <c r="E85" s="584"/>
      <c r="F85" s="587"/>
      <c r="G85" s="438"/>
      <c r="H85" s="571"/>
      <c r="I85" s="562"/>
      <c r="J85" s="562"/>
      <c r="K85" s="565"/>
      <c r="L85" s="565"/>
      <c r="M85" s="568"/>
    </row>
    <row r="86" spans="1:13" s="233" customFormat="1" ht="13.5" hidden="1" customHeight="1">
      <c r="A86" s="574"/>
      <c r="B86" s="577"/>
      <c r="C86" s="571"/>
      <c r="D86" s="581"/>
      <c r="E86" s="584"/>
      <c r="F86" s="587"/>
      <c r="G86" s="438"/>
      <c r="H86" s="571"/>
      <c r="I86" s="562"/>
      <c r="J86" s="562"/>
      <c r="K86" s="565"/>
      <c r="L86" s="565"/>
      <c r="M86" s="568"/>
    </row>
    <row r="87" spans="1:13" s="233" customFormat="1" ht="13.5" hidden="1" customHeight="1">
      <c r="A87" s="574"/>
      <c r="B87" s="577"/>
      <c r="C87" s="571"/>
      <c r="D87" s="581"/>
      <c r="E87" s="584"/>
      <c r="F87" s="587"/>
      <c r="G87" s="438"/>
      <c r="H87" s="571"/>
      <c r="I87" s="562"/>
      <c r="J87" s="562"/>
      <c r="K87" s="565"/>
      <c r="L87" s="565"/>
      <c r="M87" s="568"/>
    </row>
    <row r="88" spans="1:13" s="233" customFormat="1" ht="21.75" hidden="1" customHeight="1">
      <c r="A88" s="574"/>
      <c r="B88" s="577"/>
      <c r="C88" s="571"/>
      <c r="D88" s="581"/>
      <c r="E88" s="584"/>
      <c r="F88" s="587"/>
      <c r="G88" s="438"/>
      <c r="H88" s="571"/>
      <c r="I88" s="562"/>
      <c r="J88" s="562"/>
      <c r="K88" s="565"/>
      <c r="L88" s="565"/>
      <c r="M88" s="568"/>
    </row>
    <row r="89" spans="1:13" s="233" customFormat="1" ht="21.75" hidden="1" customHeight="1">
      <c r="A89" s="575"/>
      <c r="B89" s="578"/>
      <c r="C89" s="572"/>
      <c r="D89" s="582"/>
      <c r="E89" s="585"/>
      <c r="F89" s="588"/>
      <c r="G89" s="447"/>
      <c r="H89" s="572"/>
      <c r="I89" s="563"/>
      <c r="J89" s="563"/>
      <c r="K89" s="566"/>
      <c r="L89" s="566"/>
      <c r="M89" s="569"/>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47" priority="7" operator="containsText" text="3- Moderado">
      <formula>NOT(ISERROR(SEARCH("3- Moderado",A7)))</formula>
    </cfRule>
    <cfRule type="containsText" dxfId="146" priority="8" operator="containsText" text="6- Moderado">
      <formula>NOT(ISERROR(SEARCH("6- Moderado",A7)))</formula>
    </cfRule>
    <cfRule type="containsText" dxfId="145" priority="9" operator="containsText" text="4- Moderado">
      <formula>NOT(ISERROR(SEARCH("4- Moderado",A7)))</formula>
    </cfRule>
    <cfRule type="containsText" dxfId="144" priority="10" operator="containsText" text="3- Bajo">
      <formula>NOT(ISERROR(SEARCH("3- Bajo",A7)))</formula>
    </cfRule>
    <cfRule type="containsText" dxfId="143" priority="11" operator="containsText" text="4- Bajo">
      <formula>NOT(ISERROR(SEARCH("4- Bajo",A7)))</formula>
    </cfRule>
    <cfRule type="containsText" dxfId="142" priority="12" operator="containsText" text="1- Bajo">
      <formula>NOT(ISERROR(SEARCH("1- Bajo",A7)))</formula>
    </cfRule>
  </conditionalFormatting>
  <conditionalFormatting sqref="A10:B10 D10:E10">
    <cfRule type="containsText" dxfId="141" priority="79" operator="containsText" text="3- Bajo">
      <formula>NOT(ISERROR(SEARCH("3- Bajo",A10)))</formula>
    </cfRule>
    <cfRule type="containsText" dxfId="140" priority="80" operator="containsText" text="4- Bajo">
      <formula>NOT(ISERROR(SEARCH("4- Bajo",A10)))</formula>
    </cfRule>
    <cfRule type="containsText" dxfId="139" priority="81" operator="containsText" text="1- Bajo">
      <formula>NOT(ISERROR(SEARCH("1- Bajo",A10)))</formula>
    </cfRule>
  </conditionalFormatting>
  <conditionalFormatting sqref="A20:B20 D20:E20">
    <cfRule type="containsText" dxfId="138" priority="72" operator="containsText" text="3- Bajo">
      <formula>NOT(ISERROR(SEARCH("3- Bajo",A20)))</formula>
    </cfRule>
    <cfRule type="containsText" dxfId="137" priority="73" operator="containsText" text="4- Bajo">
      <formula>NOT(ISERROR(SEARCH("4- Bajo",A20)))</formula>
    </cfRule>
    <cfRule type="containsText" dxfId="136" priority="74" operator="containsText" text="1- Bajo">
      <formula>NOT(ISERROR(SEARCH("1- Bajo",A20)))</formula>
    </cfRule>
  </conditionalFormatting>
  <conditionalFormatting sqref="A30:B30 D30:E30">
    <cfRule type="containsText" dxfId="135" priority="65" operator="containsText" text="3- Bajo">
      <formula>NOT(ISERROR(SEARCH("3- Bajo",A30)))</formula>
    </cfRule>
    <cfRule type="containsText" dxfId="134" priority="66" operator="containsText" text="4- Bajo">
      <formula>NOT(ISERROR(SEARCH("4- Bajo",A30)))</formula>
    </cfRule>
    <cfRule type="containsText" dxfId="133" priority="67" operator="containsText" text="1- Bajo">
      <formula>NOT(ISERROR(SEARCH("1- Bajo",A30)))</formula>
    </cfRule>
  </conditionalFormatting>
  <conditionalFormatting sqref="A40:B40 D40:E40">
    <cfRule type="containsText" dxfId="132" priority="58" operator="containsText" text="3- Bajo">
      <formula>NOT(ISERROR(SEARCH("3- Bajo",A40)))</formula>
    </cfRule>
    <cfRule type="containsText" dxfId="131" priority="59" operator="containsText" text="4- Bajo">
      <formula>NOT(ISERROR(SEARCH("4- Bajo",A40)))</formula>
    </cfRule>
    <cfRule type="containsText" dxfId="130" priority="60" operator="containsText" text="1- Bajo">
      <formula>NOT(ISERROR(SEARCH("1- Bajo",A40)))</formula>
    </cfRule>
  </conditionalFormatting>
  <conditionalFormatting sqref="A50:B50 D50:E50">
    <cfRule type="containsText" dxfId="129" priority="51" operator="containsText" text="3- Bajo">
      <formula>NOT(ISERROR(SEARCH("3- Bajo",A50)))</formula>
    </cfRule>
    <cfRule type="containsText" dxfId="128" priority="52" operator="containsText" text="4- Bajo">
      <formula>NOT(ISERROR(SEARCH("4- Bajo",A50)))</formula>
    </cfRule>
    <cfRule type="containsText" dxfId="127" priority="53" operator="containsText" text="1- Bajo">
      <formula>NOT(ISERROR(SEARCH("1- Bajo",A50)))</formula>
    </cfRule>
  </conditionalFormatting>
  <conditionalFormatting sqref="A60:B60 D60:E60">
    <cfRule type="containsText" dxfId="126" priority="44" operator="containsText" text="3- Bajo">
      <formula>NOT(ISERROR(SEARCH("3- Bajo",A60)))</formula>
    </cfRule>
    <cfRule type="containsText" dxfId="125" priority="45" operator="containsText" text="4- Bajo">
      <formula>NOT(ISERROR(SEARCH("4- Bajo",A60)))</formula>
    </cfRule>
    <cfRule type="containsText" dxfId="124" priority="46" operator="containsText" text="1- Bajo">
      <formula>NOT(ISERROR(SEARCH("1- Bajo",A60)))</formula>
    </cfRule>
  </conditionalFormatting>
  <conditionalFormatting sqref="A70:B70 D70:E70">
    <cfRule type="containsText" dxfId="123" priority="37" operator="containsText" text="3- Bajo">
      <formula>NOT(ISERROR(SEARCH("3- Bajo",A70)))</formula>
    </cfRule>
    <cfRule type="containsText" dxfId="122" priority="38" operator="containsText" text="4- Bajo">
      <formula>NOT(ISERROR(SEARCH("4- Bajo",A70)))</formula>
    </cfRule>
    <cfRule type="containsText" dxfId="121" priority="39" operator="containsText" text="1- Bajo">
      <formula>NOT(ISERROR(SEARCH("1- Bajo",A70)))</formula>
    </cfRule>
  </conditionalFormatting>
  <conditionalFormatting sqref="A80:B80 D80:E80">
    <cfRule type="containsText" dxfId="120" priority="30" operator="containsText" text="3- Bajo">
      <formula>NOT(ISERROR(SEARCH("3- Bajo",A80)))</formula>
    </cfRule>
    <cfRule type="containsText" dxfId="119" priority="31" operator="containsText" text="4- Bajo">
      <formula>NOT(ISERROR(SEARCH("4- Bajo",A80)))</formula>
    </cfRule>
    <cfRule type="containsText" dxfId="118" priority="32" operator="containsText" text="1- Bajo">
      <formula>NOT(ISERROR(SEARCH("1- Bajo",A80)))</formula>
    </cfRule>
  </conditionalFormatting>
  <conditionalFormatting sqref="C8:F8">
    <cfRule type="containsText" dxfId="117" priority="1" operator="containsText" text="3- Moderado">
      <formula>NOT(ISERROR(SEARCH("3- Moderado",C8)))</formula>
    </cfRule>
    <cfRule type="containsText" dxfId="116" priority="2" operator="containsText" text="6- Moderado">
      <formula>NOT(ISERROR(SEARCH("6- Moderado",C8)))</formula>
    </cfRule>
    <cfRule type="containsText" dxfId="115" priority="3" operator="containsText" text="4- Moderado">
      <formula>NOT(ISERROR(SEARCH("4- Moderado",C8)))</formula>
    </cfRule>
    <cfRule type="containsText" dxfId="114" priority="4" operator="containsText" text="3- Bajo">
      <formula>NOT(ISERROR(SEARCH("3- Bajo",C8)))</formula>
    </cfRule>
    <cfRule type="containsText" dxfId="113" priority="5" operator="containsText" text="4- Bajo">
      <formula>NOT(ISERROR(SEARCH("4- Bajo",C8)))</formula>
    </cfRule>
    <cfRule type="containsText" dxfId="112" priority="6" operator="containsText" text="1- Bajo">
      <formula>NOT(ISERROR(SEARCH("1- Bajo",C8)))</formula>
    </cfRule>
  </conditionalFormatting>
  <conditionalFormatting sqref="D10:D89">
    <cfRule type="containsText" dxfId="111" priority="17" operator="containsText" text="Muy Alta">
      <formula>NOT(ISERROR(SEARCH("Muy Alta",D10)))</formula>
    </cfRule>
    <cfRule type="containsText" dxfId="110" priority="18" operator="containsText" text="Alta">
      <formula>NOT(ISERROR(SEARCH("Alta",D10)))</formula>
    </cfRule>
    <cfRule type="containsText" dxfId="109" priority="19" operator="containsText" text="Baja">
      <formula>NOT(ISERROR(SEARCH("Baja",D10)))</formula>
    </cfRule>
    <cfRule type="containsText" dxfId="108" priority="20" operator="containsText" text="Muy Baja">
      <formula>NOT(ISERROR(SEARCH("Muy Baja",D10)))</formula>
    </cfRule>
    <cfRule type="containsText" dxfId="107" priority="22" operator="containsText" text="Media">
      <formula>NOT(ISERROR(SEARCH("Media",D10)))</formula>
    </cfRule>
  </conditionalFormatting>
  <conditionalFormatting sqref="D10:E10 A10:B10">
    <cfRule type="containsText" dxfId="106" priority="76" operator="containsText" text="3- Moderado">
      <formula>NOT(ISERROR(SEARCH("3- Moderado",A10)))</formula>
    </cfRule>
    <cfRule type="containsText" dxfId="105" priority="77" operator="containsText" text="6- Moderado">
      <formula>NOT(ISERROR(SEARCH("6- Moderado",A10)))</formula>
    </cfRule>
    <cfRule type="containsText" dxfId="104" priority="78" operator="containsText" text="4- Moderado">
      <formula>NOT(ISERROR(SEARCH("4- Moderado",A10)))</formula>
    </cfRule>
  </conditionalFormatting>
  <conditionalFormatting sqref="D20:E20 A20:B20">
    <cfRule type="containsText" dxfId="103" priority="69" operator="containsText" text="3- Moderado">
      <formula>NOT(ISERROR(SEARCH("3- Moderado",A20)))</formula>
    </cfRule>
    <cfRule type="containsText" dxfId="102" priority="70" operator="containsText" text="6- Moderado">
      <formula>NOT(ISERROR(SEARCH("6- Moderado",A20)))</formula>
    </cfRule>
    <cfRule type="containsText" dxfId="101" priority="71" operator="containsText" text="4- Moderado">
      <formula>NOT(ISERROR(SEARCH("4- Moderado",A20)))</formula>
    </cfRule>
  </conditionalFormatting>
  <conditionalFormatting sqref="D30:E30 A30:B30">
    <cfRule type="containsText" dxfId="100" priority="62" operator="containsText" text="3- Moderado">
      <formula>NOT(ISERROR(SEARCH("3- Moderado",A30)))</formula>
    </cfRule>
    <cfRule type="containsText" dxfId="99" priority="63" operator="containsText" text="6- Moderado">
      <formula>NOT(ISERROR(SEARCH("6- Moderado",A30)))</formula>
    </cfRule>
    <cfRule type="containsText" dxfId="98" priority="64" operator="containsText" text="4- Moderado">
      <formula>NOT(ISERROR(SEARCH("4- Moderado",A30)))</formula>
    </cfRule>
  </conditionalFormatting>
  <conditionalFormatting sqref="D40:E40 A40:B40">
    <cfRule type="containsText" dxfId="97" priority="55" operator="containsText" text="3- Moderado">
      <formula>NOT(ISERROR(SEARCH("3- Moderado",A40)))</formula>
    </cfRule>
    <cfRule type="containsText" dxfId="96" priority="56" operator="containsText" text="6- Moderado">
      <formula>NOT(ISERROR(SEARCH("6- Moderado",A40)))</formula>
    </cfRule>
    <cfRule type="containsText" dxfId="95" priority="57" operator="containsText" text="4- Moderado">
      <formula>NOT(ISERROR(SEARCH("4- Moderado",A40)))</formula>
    </cfRule>
  </conditionalFormatting>
  <conditionalFormatting sqref="D50:E50 A50:B50">
    <cfRule type="containsText" dxfId="94" priority="48" operator="containsText" text="3- Moderado">
      <formula>NOT(ISERROR(SEARCH("3- Moderado",A50)))</formula>
    </cfRule>
    <cfRule type="containsText" dxfId="93" priority="49" operator="containsText" text="6- Moderado">
      <formula>NOT(ISERROR(SEARCH("6- Moderado",A50)))</formula>
    </cfRule>
    <cfRule type="containsText" dxfId="92" priority="50" operator="containsText" text="4- Moderado">
      <formula>NOT(ISERROR(SEARCH("4- Moderado",A50)))</formula>
    </cfRule>
  </conditionalFormatting>
  <conditionalFormatting sqref="D60:E60 A60:B60">
    <cfRule type="containsText" dxfId="91" priority="41" operator="containsText" text="3- Moderado">
      <formula>NOT(ISERROR(SEARCH("3- Moderado",A60)))</formula>
    </cfRule>
    <cfRule type="containsText" dxfId="90" priority="42" operator="containsText" text="6- Moderado">
      <formula>NOT(ISERROR(SEARCH("6- Moderado",A60)))</formula>
    </cfRule>
    <cfRule type="containsText" dxfId="89" priority="43" operator="containsText" text="4- Moderado">
      <formula>NOT(ISERROR(SEARCH("4- Moderado",A60)))</formula>
    </cfRule>
  </conditionalFormatting>
  <conditionalFormatting sqref="D70:E70 A70:B70">
    <cfRule type="containsText" dxfId="88" priority="34" operator="containsText" text="3- Moderado">
      <formula>NOT(ISERROR(SEARCH("3- Moderado",A70)))</formula>
    </cfRule>
    <cfRule type="containsText" dxfId="87" priority="35" operator="containsText" text="6- Moderado">
      <formula>NOT(ISERROR(SEARCH("6- Moderado",A70)))</formula>
    </cfRule>
    <cfRule type="containsText" dxfId="86" priority="36" operator="containsText" text="4- Moderado">
      <formula>NOT(ISERROR(SEARCH("4- Moderado",A70)))</formula>
    </cfRule>
  </conditionalFormatting>
  <conditionalFormatting sqref="D80:E80 A80:B80">
    <cfRule type="containsText" dxfId="85" priority="27" operator="containsText" text="3- Moderado">
      <formula>NOT(ISERROR(SEARCH("3- Moderado",A80)))</formula>
    </cfRule>
    <cfRule type="containsText" dxfId="84" priority="28" operator="containsText" text="6- Moderado">
      <formula>NOT(ISERROR(SEARCH("6- Moderado",A80)))</formula>
    </cfRule>
    <cfRule type="containsText" dxfId="83" priority="29" operator="containsText" text="4- Moderado">
      <formula>NOT(ISERROR(SEARCH("4- Moderado",A80)))</formula>
    </cfRule>
  </conditionalFormatting>
  <conditionalFormatting sqref="E10:E89">
    <cfRule type="containsText" dxfId="82" priority="13" operator="containsText" text="Catastrófico">
      <formula>NOT(ISERROR(SEARCH("Catastrófico",E10)))</formula>
    </cfRule>
    <cfRule type="containsText" dxfId="81" priority="14" operator="containsText" text="Mayor">
      <formula>NOT(ISERROR(SEARCH("Mayor",E10)))</formula>
    </cfRule>
    <cfRule type="containsText" dxfId="80" priority="15" operator="containsText" text="Menor">
      <formula>NOT(ISERROR(SEARCH("Menor",E10)))</formula>
    </cfRule>
    <cfRule type="containsText" dxfId="79" priority="16" operator="containsText" text="Leve">
      <formula>NOT(ISERROR(SEARCH("Leve",E10)))</formula>
    </cfRule>
  </conditionalFormatting>
  <conditionalFormatting sqref="E10:F89">
    <cfRule type="containsText" dxfId="78" priority="21" operator="containsText" text="Moderado">
      <formula>NOT(ISERROR(SEARCH("Moderado",E10)))</formula>
    </cfRule>
  </conditionalFormatting>
  <conditionalFormatting sqref="F10:F19">
    <cfRule type="colorScale" priority="82">
      <colorScale>
        <cfvo type="min"/>
        <cfvo type="max"/>
        <color rgb="FFFF7128"/>
        <color rgb="FFFFEF9C"/>
      </colorScale>
    </cfRule>
  </conditionalFormatting>
  <conditionalFormatting sqref="F10:F89">
    <cfRule type="containsText" dxfId="77" priority="23" operator="containsText" text="Bajo">
      <formula>NOT(ISERROR(SEARCH("Bajo",F10)))</formula>
    </cfRule>
    <cfRule type="containsText" dxfId="76" priority="24" operator="containsText" text="Moderado">
      <formula>NOT(ISERROR(SEARCH("Moderado",F10)))</formula>
    </cfRule>
    <cfRule type="containsText" dxfId="75" priority="25" operator="containsText" text="Alto">
      <formula>NOT(ISERROR(SEARCH("Alto",F10)))</formula>
    </cfRule>
    <cfRule type="containsText" dxfId="74" priority="26" operator="containsText" text="Extremo">
      <formula>NOT(ISERROR(SEARCH("Extremo",F10)))</formula>
    </cfRule>
  </conditionalFormatting>
  <conditionalFormatting sqref="F20:F29">
    <cfRule type="colorScale" priority="75">
      <colorScale>
        <cfvo type="min"/>
        <cfvo type="max"/>
        <color rgb="FFFF7128"/>
        <color rgb="FFFFEF9C"/>
      </colorScale>
    </cfRule>
  </conditionalFormatting>
  <conditionalFormatting sqref="F30:F39">
    <cfRule type="colorScale" priority="68">
      <colorScale>
        <cfvo type="min"/>
        <cfvo type="max"/>
        <color rgb="FFFF7128"/>
        <color rgb="FFFFEF9C"/>
      </colorScale>
    </cfRule>
  </conditionalFormatting>
  <conditionalFormatting sqref="F40:F49">
    <cfRule type="colorScale" priority="61">
      <colorScale>
        <cfvo type="min"/>
        <cfvo type="max"/>
        <color rgb="FFFF7128"/>
        <color rgb="FFFFEF9C"/>
      </colorScale>
    </cfRule>
  </conditionalFormatting>
  <conditionalFormatting sqref="F50:F59">
    <cfRule type="colorScale" priority="54">
      <colorScale>
        <cfvo type="min"/>
        <cfvo type="max"/>
        <color rgb="FFFF7128"/>
        <color rgb="FFFFEF9C"/>
      </colorScale>
    </cfRule>
  </conditionalFormatting>
  <conditionalFormatting sqref="F60:F69">
    <cfRule type="colorScale" priority="47">
      <colorScale>
        <cfvo type="min"/>
        <cfvo type="max"/>
        <color rgb="FFFF7128"/>
        <color rgb="FFFFEF9C"/>
      </colorScale>
    </cfRule>
  </conditionalFormatting>
  <conditionalFormatting sqref="F70:F79">
    <cfRule type="colorScale" priority="40">
      <colorScale>
        <cfvo type="min"/>
        <cfvo type="max"/>
        <color rgb="FFFF7128"/>
        <color rgb="FFFFEF9C"/>
      </colorScale>
    </cfRule>
  </conditionalFormatting>
  <conditionalFormatting sqref="F80:F89">
    <cfRule type="colorScale" priority="3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37F57B80-CC66-436F-AA78-A849E8613B4E}"/>
    <dataValidation allowBlank="1" showInputMessage="1" showErrorMessage="1" prompt="Seleccionar si el responsable es el responsable de las acciones es el nivel central" sqref="I7:I8" xr:uid="{F851AA36-7F1E-46D3-A29F-E885E644D8FA}"/>
    <dataValidation allowBlank="1" showInputMessage="1" showErrorMessage="1" prompt="Describir las actividades que se van a desarrollar para el proyecto" sqref="H7" xr:uid="{508A83E1-7AE3-414C-9E00-9D0D57CCC750}"/>
    <dataValidation allowBlank="1" showInputMessage="1" showErrorMessage="1" prompt="Registrar qué factor  que ocasina el riesgo: un facot identtficado el contexto._x000a_O  personas, recursos, estilo de direccion , factores externos, , codiciones ambientales" sqref="C8" xr:uid="{8B65B99E-616D-4991-AED5-D3B725A6CB33}"/>
  </dataValidations>
  <pageMargins left="0.7" right="0.7" top="0.75" bottom="0.75" header="0.3" footer="0.3"/>
  <pageSetup orientation="portrait" horizontalDpi="0"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9CC5EC-DBC7-4BEF-91F1-7B33FAC401F3}">
          <x14:formula1>
            <xm:f>'9- Matriz de Calor '!$S$7:$S$10</xm:f>
          </x14:formula1>
          <xm:sqref>G9:G89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1470E-D86A-40B1-AF16-3A1BB65D47A2}">
  <sheetPr>
    <tabColor rgb="FFC00000"/>
  </sheetPr>
  <dimension ref="A1:M89"/>
  <sheetViews>
    <sheetView showGridLines="0" tabSelected="1" topLeftCell="A24" zoomScale="90" zoomScaleNormal="90" workbookViewId="0">
      <selection activeCell="M40" sqref="M40:M49"/>
    </sheetView>
  </sheetViews>
  <sheetFormatPr baseColWidth="10" defaultColWidth="11.42578125" defaultRowHeight="15"/>
  <cols>
    <col min="1" max="1" width="6.140625" style="234" customWidth="1"/>
    <col min="2" max="2" width="22.42578125" style="234" customWidth="1"/>
    <col min="3" max="3" width="42" customWidth="1"/>
    <col min="4" max="4" width="15.42578125" style="235" customWidth="1"/>
    <col min="5" max="5" width="10.85546875" style="236" customWidth="1"/>
    <col min="6" max="6" width="13.7109375" style="236" customWidth="1"/>
    <col min="7" max="7" width="14.140625" customWidth="1"/>
    <col min="8" max="8" width="51.5703125" customWidth="1"/>
    <col min="9" max="9" width="10.5703125" customWidth="1"/>
    <col min="10" max="10" width="11" customWidth="1"/>
    <col min="11" max="11" width="15" customWidth="1"/>
    <col min="12" max="12" width="14.42578125" customWidth="1"/>
    <col min="13" max="13" width="50.140625" customWidth="1"/>
  </cols>
  <sheetData>
    <row r="1" spans="1:13" s="11" customFormat="1" ht="16.5" customHeight="1">
      <c r="A1" s="487"/>
      <c r="B1" s="487"/>
      <c r="C1" s="487"/>
      <c r="D1" s="539"/>
      <c r="E1" s="539"/>
      <c r="F1" s="539"/>
      <c r="G1" s="539"/>
      <c r="H1" s="539"/>
      <c r="I1" s="539"/>
      <c r="J1" s="539"/>
      <c r="K1" s="535"/>
      <c r="L1" s="535"/>
      <c r="M1" s="535"/>
    </row>
    <row r="2" spans="1:13" s="11" customFormat="1" ht="39.75" customHeight="1">
      <c r="A2" s="487"/>
      <c r="B2" s="487"/>
      <c r="C2" s="487"/>
      <c r="D2" s="539"/>
      <c r="E2" s="539"/>
      <c r="F2" s="539"/>
      <c r="G2" s="539"/>
      <c r="H2" s="539"/>
      <c r="I2" s="539"/>
      <c r="J2" s="539"/>
      <c r="K2" s="535"/>
      <c r="L2" s="535"/>
      <c r="M2" s="535"/>
    </row>
    <row r="3" spans="1:13" s="11" customFormat="1" ht="3" customHeight="1">
      <c r="A3" s="487"/>
      <c r="B3" s="487"/>
      <c r="C3" s="487"/>
      <c r="D3" s="230"/>
      <c r="E3" s="230"/>
      <c r="F3" s="230"/>
      <c r="G3" s="230"/>
      <c r="H3" s="230"/>
      <c r="I3" s="230"/>
      <c r="J3" s="230"/>
      <c r="K3" s="535"/>
      <c r="L3" s="535"/>
      <c r="M3" s="535"/>
    </row>
    <row r="4" spans="1:13" s="11" customFormat="1" ht="21.75" customHeight="1">
      <c r="A4" s="536" t="s">
        <v>342</v>
      </c>
      <c r="B4" s="536"/>
      <c r="C4" s="538" t="str">
        <f>'6. Valoración Controles'!C4:K4</f>
        <v>MEJORAMIENTO INFRAESTRUCTURA FÍSICA</v>
      </c>
      <c r="D4" s="538"/>
      <c r="E4" s="538"/>
      <c r="F4" s="538"/>
      <c r="G4" s="538"/>
      <c r="H4" s="538"/>
      <c r="I4" s="538"/>
      <c r="J4" s="538"/>
      <c r="K4" s="538"/>
      <c r="L4" s="538"/>
      <c r="M4" s="538"/>
    </row>
    <row r="5" spans="1:13" s="11" customFormat="1" ht="40.9" customHeight="1">
      <c r="A5" s="536" t="s">
        <v>343</v>
      </c>
      <c r="B5" s="536"/>
      <c r="C5" s="537"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37"/>
      <c r="E5" s="537"/>
      <c r="F5" s="537"/>
      <c r="G5" s="537"/>
      <c r="H5" s="537"/>
      <c r="I5" s="537"/>
      <c r="J5" s="537"/>
      <c r="K5" s="537"/>
      <c r="L5" s="537"/>
      <c r="M5" s="537"/>
    </row>
    <row r="6" spans="1:13" s="11" customFormat="1" ht="24.75" customHeight="1" thickBot="1">
      <c r="A6" s="536" t="s">
        <v>344</v>
      </c>
      <c r="B6" s="536"/>
      <c r="C6" s="537" t="s">
        <v>268</v>
      </c>
      <c r="D6" s="537"/>
      <c r="E6" s="537"/>
      <c r="F6" s="537"/>
      <c r="G6" s="537"/>
      <c r="H6" s="537"/>
      <c r="I6" s="537"/>
      <c r="J6" s="537"/>
      <c r="K6" s="537"/>
      <c r="L6" s="537"/>
      <c r="M6" s="537"/>
    </row>
    <row r="7" spans="1:13" s="231" customFormat="1" ht="24.75" customHeight="1" thickTop="1" thickBot="1">
      <c r="A7" s="545" t="s">
        <v>479</v>
      </c>
      <c r="B7" s="546"/>
      <c r="C7" s="547"/>
      <c r="D7" s="548" t="s">
        <v>480</v>
      </c>
      <c r="E7" s="548"/>
      <c r="F7" s="548"/>
      <c r="G7" s="549" t="s">
        <v>481</v>
      </c>
      <c r="H7" s="540" t="s">
        <v>482</v>
      </c>
      <c r="I7" s="542" t="s">
        <v>483</v>
      </c>
      <c r="J7" s="543"/>
      <c r="K7" s="542" t="s">
        <v>484</v>
      </c>
      <c r="L7" s="543"/>
      <c r="M7" s="544" t="s">
        <v>545</v>
      </c>
    </row>
    <row r="8" spans="1:13" s="232" customFormat="1" ht="57" customHeight="1" thickTop="1" thickBot="1">
      <c r="A8" s="237" t="s">
        <v>39</v>
      </c>
      <c r="B8" s="237" t="s">
        <v>207</v>
      </c>
      <c r="C8" s="237" t="s">
        <v>209</v>
      </c>
      <c r="D8" s="238" t="s">
        <v>219</v>
      </c>
      <c r="E8" s="238" t="s">
        <v>486</v>
      </c>
      <c r="F8" s="238" t="s">
        <v>487</v>
      </c>
      <c r="G8" s="549"/>
      <c r="H8" s="541"/>
      <c r="I8" s="239" t="s">
        <v>488</v>
      </c>
      <c r="J8" s="239" t="s">
        <v>489</v>
      </c>
      <c r="K8" s="239" t="s">
        <v>490</v>
      </c>
      <c r="L8" s="239" t="s">
        <v>491</v>
      </c>
      <c r="M8" s="544"/>
    </row>
    <row r="9" spans="1:13" s="233" customFormat="1" ht="3.75" customHeight="1" thickTop="1" thickBot="1">
      <c r="A9" s="570"/>
      <c r="B9" s="570"/>
      <c r="C9" s="570"/>
      <c r="D9" s="570"/>
      <c r="E9" s="570"/>
      <c r="F9" s="570"/>
      <c r="G9" s="570"/>
      <c r="H9" s="240"/>
      <c r="I9" s="240"/>
      <c r="J9" s="240"/>
      <c r="K9" s="240"/>
      <c r="L9" s="240"/>
      <c r="M9" s="240"/>
    </row>
    <row r="10" spans="1:13" s="233" customFormat="1" ht="24.95" customHeight="1">
      <c r="A10" s="527">
        <f>'7. Mapa Final'!A10</f>
        <v>1</v>
      </c>
      <c r="B10" s="525" t="str">
        <f>'7. Mapa Final'!B10</f>
        <v>Tardanza en la construcción, adecuación o mantenimiento de la infraestructura física</v>
      </c>
      <c r="C10" s="590" t="str">
        <f>'7. Mapa Final'!C10</f>
        <v>Las construcciones, adecuaciones o mantenimiento en la infraestructura se demoran</v>
      </c>
      <c r="D10" s="591" t="str">
        <f>'7. Mapa Final'!J10</f>
        <v>Muy Baja - 1</v>
      </c>
      <c r="E10" s="592" t="str">
        <f>'7. Mapa Final'!K10</f>
        <v>Leve - 1</v>
      </c>
      <c r="F10" s="557" t="str">
        <f>'7. Mapa Final'!M10</f>
        <v>Bajo - 1</v>
      </c>
      <c r="G10" s="445" t="s">
        <v>384</v>
      </c>
      <c r="H10" s="558" t="s">
        <v>513</v>
      </c>
      <c r="I10" s="559"/>
      <c r="J10" s="559" t="s">
        <v>492</v>
      </c>
      <c r="K10" s="560">
        <v>45566</v>
      </c>
      <c r="L10" s="560">
        <v>45657</v>
      </c>
      <c r="M10" s="593" t="s">
        <v>546</v>
      </c>
    </row>
    <row r="11" spans="1:13" s="233" customFormat="1" ht="24.95" customHeight="1">
      <c r="A11" s="528"/>
      <c r="B11" s="526"/>
      <c r="C11" s="532"/>
      <c r="D11" s="534"/>
      <c r="E11" s="531"/>
      <c r="F11" s="554"/>
      <c r="G11" s="446"/>
      <c r="H11" s="532"/>
      <c r="I11" s="551"/>
      <c r="J11" s="551"/>
      <c r="K11" s="551"/>
      <c r="L11" s="551"/>
      <c r="M11" s="594"/>
    </row>
    <row r="12" spans="1:13" s="233" customFormat="1" ht="24.95" customHeight="1">
      <c r="A12" s="528"/>
      <c r="B12" s="526"/>
      <c r="C12" s="532"/>
      <c r="D12" s="534"/>
      <c r="E12" s="531"/>
      <c r="F12" s="554"/>
      <c r="G12" s="446"/>
      <c r="H12" s="532"/>
      <c r="I12" s="551"/>
      <c r="J12" s="551"/>
      <c r="K12" s="551"/>
      <c r="L12" s="551"/>
      <c r="M12" s="594"/>
    </row>
    <row r="13" spans="1:13" s="233" customFormat="1" ht="24.95" customHeight="1">
      <c r="A13" s="528"/>
      <c r="B13" s="526"/>
      <c r="C13" s="532"/>
      <c r="D13" s="534"/>
      <c r="E13" s="531"/>
      <c r="F13" s="554"/>
      <c r="G13" s="446"/>
      <c r="H13" s="532"/>
      <c r="I13" s="551"/>
      <c r="J13" s="551"/>
      <c r="K13" s="551"/>
      <c r="L13" s="551"/>
      <c r="M13" s="594"/>
    </row>
    <row r="14" spans="1:13" s="233" customFormat="1" ht="24.95" customHeight="1">
      <c r="A14" s="528"/>
      <c r="B14" s="526"/>
      <c r="C14" s="532"/>
      <c r="D14" s="534"/>
      <c r="E14" s="531"/>
      <c r="F14" s="554"/>
      <c r="G14" s="446"/>
      <c r="H14" s="532"/>
      <c r="I14" s="551"/>
      <c r="J14" s="551"/>
      <c r="K14" s="551"/>
      <c r="L14" s="551"/>
      <c r="M14" s="594"/>
    </row>
    <row r="15" spans="1:13" s="233" customFormat="1" ht="24.95" customHeight="1">
      <c r="A15" s="528"/>
      <c r="B15" s="526"/>
      <c r="C15" s="532"/>
      <c r="D15" s="534"/>
      <c r="E15" s="531"/>
      <c r="F15" s="554"/>
      <c r="G15" s="446"/>
      <c r="H15" s="532"/>
      <c r="I15" s="551"/>
      <c r="J15" s="551"/>
      <c r="K15" s="551"/>
      <c r="L15" s="551"/>
      <c r="M15" s="594"/>
    </row>
    <row r="16" spans="1:13" s="233" customFormat="1" ht="24.95" customHeight="1">
      <c r="A16" s="528"/>
      <c r="B16" s="526"/>
      <c r="C16" s="532"/>
      <c r="D16" s="534"/>
      <c r="E16" s="531"/>
      <c r="F16" s="554"/>
      <c r="G16" s="446"/>
      <c r="H16" s="532"/>
      <c r="I16" s="551"/>
      <c r="J16" s="551"/>
      <c r="K16" s="551"/>
      <c r="L16" s="551"/>
      <c r="M16" s="594"/>
    </row>
    <row r="17" spans="1:13" s="233" customFormat="1" ht="24.95" customHeight="1">
      <c r="A17" s="528"/>
      <c r="B17" s="526"/>
      <c r="C17" s="532"/>
      <c r="D17" s="534"/>
      <c r="E17" s="531"/>
      <c r="F17" s="554"/>
      <c r="G17" s="446"/>
      <c r="H17" s="532"/>
      <c r="I17" s="551"/>
      <c r="J17" s="551"/>
      <c r="K17" s="551"/>
      <c r="L17" s="551"/>
      <c r="M17" s="594"/>
    </row>
    <row r="18" spans="1:13" s="233" customFormat="1" ht="24.95" customHeight="1">
      <c r="A18" s="528"/>
      <c r="B18" s="526"/>
      <c r="C18" s="532"/>
      <c r="D18" s="534"/>
      <c r="E18" s="531"/>
      <c r="F18" s="554"/>
      <c r="G18" s="446"/>
      <c r="H18" s="532"/>
      <c r="I18" s="551"/>
      <c r="J18" s="551"/>
      <c r="K18" s="551"/>
      <c r="L18" s="551"/>
      <c r="M18" s="594"/>
    </row>
    <row r="19" spans="1:13" s="233" customFormat="1" ht="24.95" customHeight="1" thickBot="1">
      <c r="A19" s="528"/>
      <c r="B19" s="526"/>
      <c r="C19" s="532"/>
      <c r="D19" s="534"/>
      <c r="E19" s="531"/>
      <c r="F19" s="554"/>
      <c r="G19" s="446"/>
      <c r="H19" s="532"/>
      <c r="I19" s="551"/>
      <c r="J19" s="551"/>
      <c r="K19" s="561"/>
      <c r="L19" s="561"/>
      <c r="M19" s="594"/>
    </row>
    <row r="20" spans="1:13" s="233" customFormat="1" ht="9.9499999999999993" customHeight="1">
      <c r="A20" s="528">
        <f>'7. Mapa Final'!A14</f>
        <v>2</v>
      </c>
      <c r="B20" s="526" t="str">
        <f>'7. Mapa Final'!B14</f>
        <v xml:space="preserve">Incumplimiento de los matenimientos preventivos, correctivos </v>
      </c>
      <c r="C20" s="532" t="str">
        <f>'7. Mapa Final'!C14</f>
        <v>No ejecutar en forma oportuna y acorde con estipulaciones técnicas los mantenimientos de bienes muebles, inmuebles y equipos</v>
      </c>
      <c r="D20" s="533" t="str">
        <f>'7. Mapa Final'!J14</f>
        <v>Baja - 2</v>
      </c>
      <c r="E20" s="530" t="str">
        <f>'7. Mapa Final'!K14</f>
        <v>Leve - 1</v>
      </c>
      <c r="F20" s="554" t="str">
        <f>'7. Mapa Final'!M14</f>
        <v>Bajo - 2</v>
      </c>
      <c r="G20" s="446" t="s">
        <v>384</v>
      </c>
      <c r="H20" s="402" t="s">
        <v>514</v>
      </c>
      <c r="I20" s="551"/>
      <c r="J20" s="551" t="s">
        <v>492</v>
      </c>
      <c r="K20" s="560">
        <v>45566</v>
      </c>
      <c r="L20" s="560">
        <v>45657</v>
      </c>
      <c r="M20" s="552" t="s">
        <v>542</v>
      </c>
    </row>
    <row r="21" spans="1:13" s="233" customFormat="1" ht="9.9499999999999993" customHeight="1">
      <c r="A21" s="528"/>
      <c r="B21" s="526"/>
      <c r="C21" s="532"/>
      <c r="D21" s="534"/>
      <c r="E21" s="531"/>
      <c r="F21" s="554"/>
      <c r="G21" s="446"/>
      <c r="H21" s="571"/>
      <c r="I21" s="551"/>
      <c r="J21" s="551"/>
      <c r="K21" s="551"/>
      <c r="L21" s="551"/>
      <c r="M21" s="553"/>
    </row>
    <row r="22" spans="1:13" s="233" customFormat="1" ht="9.9499999999999993" customHeight="1">
      <c r="A22" s="528"/>
      <c r="B22" s="526"/>
      <c r="C22" s="532"/>
      <c r="D22" s="534"/>
      <c r="E22" s="531"/>
      <c r="F22" s="554"/>
      <c r="G22" s="446"/>
      <c r="H22" s="571"/>
      <c r="I22" s="551"/>
      <c r="J22" s="551"/>
      <c r="K22" s="551"/>
      <c r="L22" s="551"/>
      <c r="M22" s="553"/>
    </row>
    <row r="23" spans="1:13" s="233" customFormat="1" ht="9.9499999999999993" customHeight="1">
      <c r="A23" s="528"/>
      <c r="B23" s="526"/>
      <c r="C23" s="532"/>
      <c r="D23" s="534"/>
      <c r="E23" s="531"/>
      <c r="F23" s="554"/>
      <c r="G23" s="446"/>
      <c r="H23" s="571"/>
      <c r="I23" s="551"/>
      <c r="J23" s="551"/>
      <c r="K23" s="551"/>
      <c r="L23" s="551"/>
      <c r="M23" s="553"/>
    </row>
    <row r="24" spans="1:13" s="233" customFormat="1" ht="9.9499999999999993" customHeight="1">
      <c r="A24" s="528"/>
      <c r="B24" s="526"/>
      <c r="C24" s="532"/>
      <c r="D24" s="534"/>
      <c r="E24" s="531"/>
      <c r="F24" s="554"/>
      <c r="G24" s="446"/>
      <c r="H24" s="571"/>
      <c r="I24" s="551"/>
      <c r="J24" s="551"/>
      <c r="K24" s="551"/>
      <c r="L24" s="551"/>
      <c r="M24" s="553"/>
    </row>
    <row r="25" spans="1:13" s="233" customFormat="1" ht="9.9499999999999993" customHeight="1">
      <c r="A25" s="528"/>
      <c r="B25" s="526"/>
      <c r="C25" s="532"/>
      <c r="D25" s="534"/>
      <c r="E25" s="531"/>
      <c r="F25" s="554"/>
      <c r="G25" s="446"/>
      <c r="H25" s="571"/>
      <c r="I25" s="551"/>
      <c r="J25" s="551"/>
      <c r="K25" s="551"/>
      <c r="L25" s="551"/>
      <c r="M25" s="553"/>
    </row>
    <row r="26" spans="1:13" s="233" customFormat="1" ht="9.9499999999999993" customHeight="1">
      <c r="A26" s="528"/>
      <c r="B26" s="526"/>
      <c r="C26" s="532"/>
      <c r="D26" s="534"/>
      <c r="E26" s="531"/>
      <c r="F26" s="554"/>
      <c r="G26" s="446"/>
      <c r="H26" s="571"/>
      <c r="I26" s="551"/>
      <c r="J26" s="551"/>
      <c r="K26" s="551"/>
      <c r="L26" s="551"/>
      <c r="M26" s="553"/>
    </row>
    <row r="27" spans="1:13" s="233" customFormat="1" ht="9.9499999999999993" customHeight="1">
      <c r="A27" s="528"/>
      <c r="B27" s="526"/>
      <c r="C27" s="532"/>
      <c r="D27" s="534"/>
      <c r="E27" s="531"/>
      <c r="F27" s="554"/>
      <c r="G27" s="446"/>
      <c r="H27" s="571"/>
      <c r="I27" s="551"/>
      <c r="J27" s="551"/>
      <c r="K27" s="551"/>
      <c r="L27" s="551"/>
      <c r="M27" s="553"/>
    </row>
    <row r="28" spans="1:13" s="233" customFormat="1" ht="9.9499999999999993" customHeight="1">
      <c r="A28" s="528"/>
      <c r="B28" s="526"/>
      <c r="C28" s="532"/>
      <c r="D28" s="534"/>
      <c r="E28" s="531"/>
      <c r="F28" s="554"/>
      <c r="G28" s="446"/>
      <c r="H28" s="571"/>
      <c r="I28" s="551"/>
      <c r="J28" s="551"/>
      <c r="K28" s="551"/>
      <c r="L28" s="551"/>
      <c r="M28" s="553"/>
    </row>
    <row r="29" spans="1:13" s="233" customFormat="1" ht="9.9499999999999993" customHeight="1" thickBot="1">
      <c r="A29" s="528"/>
      <c r="B29" s="526"/>
      <c r="C29" s="532"/>
      <c r="D29" s="534"/>
      <c r="E29" s="531"/>
      <c r="F29" s="554"/>
      <c r="G29" s="446"/>
      <c r="H29" s="572"/>
      <c r="I29" s="551"/>
      <c r="J29" s="551"/>
      <c r="K29" s="561"/>
      <c r="L29" s="561"/>
      <c r="M29" s="553"/>
    </row>
    <row r="30" spans="1:13" s="233" customFormat="1" ht="20.100000000000001" customHeight="1">
      <c r="A30" s="528">
        <f>'7. Mapa Final'!A17</f>
        <v>3</v>
      </c>
      <c r="B30" s="526" t="str">
        <f>'7. Mapa Final'!B17</f>
        <v>Ofrecer, prometer, entregar, aceptar o solicitar una ventaja indebida para conseguir el favorecimiento competitivo  en  la evaluación técnica (proceso de selección) en  contratos de Estudios y Diseños o Construcción de sedes y despachos judiciales.</v>
      </c>
      <c r="C30" s="532" t="str">
        <f>'7. Mapa Final'!C17</f>
        <v>Cuando se emite un concepto técnico basado en una evaluación que redunde en ventajas para agentes internos y externos, sin la adecuada justificación técnica.</v>
      </c>
      <c r="D30" s="533" t="str">
        <f>'7. Mapa Final'!J17</f>
        <v>Baja - 2</v>
      </c>
      <c r="E30" s="530" t="str">
        <f>'7. Mapa Final'!K17</f>
        <v>Leve - 1</v>
      </c>
      <c r="F30" s="554" t="str">
        <f>'7. Mapa Final'!M17</f>
        <v>Bajo - 2</v>
      </c>
      <c r="G30" s="446" t="s">
        <v>384</v>
      </c>
      <c r="H30" s="391" t="s">
        <v>515</v>
      </c>
      <c r="I30" s="551"/>
      <c r="J30" s="551" t="s">
        <v>492</v>
      </c>
      <c r="K30" s="560">
        <v>45566</v>
      </c>
      <c r="L30" s="560">
        <v>45657</v>
      </c>
      <c r="M30" s="556" t="s">
        <v>517</v>
      </c>
    </row>
    <row r="31" spans="1:13" s="233" customFormat="1" ht="20.100000000000001" customHeight="1">
      <c r="A31" s="528"/>
      <c r="B31" s="526"/>
      <c r="C31" s="532"/>
      <c r="D31" s="534"/>
      <c r="E31" s="531"/>
      <c r="F31" s="554"/>
      <c r="G31" s="446"/>
      <c r="H31" s="532"/>
      <c r="I31" s="551"/>
      <c r="J31" s="551"/>
      <c r="K31" s="551"/>
      <c r="L31" s="551"/>
      <c r="M31" s="556"/>
    </row>
    <row r="32" spans="1:13" s="233" customFormat="1" ht="20.100000000000001" customHeight="1">
      <c r="A32" s="528"/>
      <c r="B32" s="526"/>
      <c r="C32" s="532"/>
      <c r="D32" s="534"/>
      <c r="E32" s="531"/>
      <c r="F32" s="554"/>
      <c r="G32" s="446"/>
      <c r="H32" s="532"/>
      <c r="I32" s="551"/>
      <c r="J32" s="551"/>
      <c r="K32" s="551"/>
      <c r="L32" s="551"/>
      <c r="M32" s="556"/>
    </row>
    <row r="33" spans="1:13" s="233" customFormat="1" ht="20.100000000000001" customHeight="1">
      <c r="A33" s="528"/>
      <c r="B33" s="526"/>
      <c r="C33" s="532"/>
      <c r="D33" s="534"/>
      <c r="E33" s="531"/>
      <c r="F33" s="554"/>
      <c r="G33" s="446"/>
      <c r="H33" s="532"/>
      <c r="I33" s="551"/>
      <c r="J33" s="551"/>
      <c r="K33" s="551"/>
      <c r="L33" s="551"/>
      <c r="M33" s="556"/>
    </row>
    <row r="34" spans="1:13" s="233" customFormat="1" ht="20.100000000000001" customHeight="1">
      <c r="A34" s="528"/>
      <c r="B34" s="526"/>
      <c r="C34" s="532"/>
      <c r="D34" s="534"/>
      <c r="E34" s="531"/>
      <c r="F34" s="554"/>
      <c r="G34" s="446"/>
      <c r="H34" s="532"/>
      <c r="I34" s="551"/>
      <c r="J34" s="551"/>
      <c r="K34" s="551"/>
      <c r="L34" s="551"/>
      <c r="M34" s="556"/>
    </row>
    <row r="35" spans="1:13" s="233" customFormat="1" ht="20.100000000000001" customHeight="1">
      <c r="A35" s="528"/>
      <c r="B35" s="526"/>
      <c r="C35" s="532"/>
      <c r="D35" s="534"/>
      <c r="E35" s="531"/>
      <c r="F35" s="554"/>
      <c r="G35" s="446"/>
      <c r="H35" s="532"/>
      <c r="I35" s="551"/>
      <c r="J35" s="551"/>
      <c r="K35" s="551"/>
      <c r="L35" s="551"/>
      <c r="M35" s="556"/>
    </row>
    <row r="36" spans="1:13" s="233" customFormat="1" ht="20.100000000000001" customHeight="1">
      <c r="A36" s="528"/>
      <c r="B36" s="526"/>
      <c r="C36" s="532"/>
      <c r="D36" s="534"/>
      <c r="E36" s="531"/>
      <c r="F36" s="554"/>
      <c r="G36" s="446"/>
      <c r="H36" s="532"/>
      <c r="I36" s="551"/>
      <c r="J36" s="551"/>
      <c r="K36" s="551"/>
      <c r="L36" s="551"/>
      <c r="M36" s="556"/>
    </row>
    <row r="37" spans="1:13" s="233" customFormat="1" ht="20.100000000000001" customHeight="1">
      <c r="A37" s="528"/>
      <c r="B37" s="526"/>
      <c r="C37" s="532"/>
      <c r="D37" s="534"/>
      <c r="E37" s="531"/>
      <c r="F37" s="554"/>
      <c r="G37" s="446"/>
      <c r="H37" s="532"/>
      <c r="I37" s="551"/>
      <c r="J37" s="551"/>
      <c r="K37" s="551"/>
      <c r="L37" s="551"/>
      <c r="M37" s="556"/>
    </row>
    <row r="38" spans="1:13" s="233" customFormat="1" ht="20.100000000000001" customHeight="1">
      <c r="A38" s="528"/>
      <c r="B38" s="526"/>
      <c r="C38" s="532"/>
      <c r="D38" s="534"/>
      <c r="E38" s="531"/>
      <c r="F38" s="554"/>
      <c r="G38" s="446"/>
      <c r="H38" s="532"/>
      <c r="I38" s="551"/>
      <c r="J38" s="551"/>
      <c r="K38" s="551"/>
      <c r="L38" s="551"/>
      <c r="M38" s="556"/>
    </row>
    <row r="39" spans="1:13" s="233" customFormat="1" ht="20.100000000000001" customHeight="1" thickBot="1">
      <c r="A39" s="528"/>
      <c r="B39" s="526"/>
      <c r="C39" s="532"/>
      <c r="D39" s="534"/>
      <c r="E39" s="531"/>
      <c r="F39" s="554"/>
      <c r="G39" s="446"/>
      <c r="H39" s="532"/>
      <c r="I39" s="551"/>
      <c r="J39" s="551"/>
      <c r="K39" s="561"/>
      <c r="L39" s="561"/>
      <c r="M39" s="556"/>
    </row>
    <row r="40" spans="1:13" s="233" customFormat="1" ht="13.5" customHeight="1">
      <c r="A40" s="529">
        <f>'7. Mapa Final'!A19</f>
        <v>4</v>
      </c>
      <c r="B40" s="526" t="str">
        <f>'7. Mapa Final'!B19</f>
        <v xml:space="preserve">Recibir dádivas o beneficios a nombre propio o de terceros para  afectar la seguridad o confidencialidad de la información   </v>
      </c>
      <c r="C40" s="532" t="str">
        <f>'7. Mapa Final'!C19</f>
        <v>Recibir dádivas o beneficios a nombre propio o de terceros por   revelar información confidencial,  alterar, retener o no publicar información.</v>
      </c>
      <c r="D40" s="533" t="str">
        <f>'7. Mapa Final'!J19</f>
        <v>Muy Baja - 1</v>
      </c>
      <c r="E40" s="530" t="str">
        <f>'7. Mapa Final'!K19</f>
        <v>Mayor - 4</v>
      </c>
      <c r="F40" s="554" t="str">
        <f>'7. Mapa Final'!M19</f>
        <v>Alto  - 4</v>
      </c>
      <c r="G40" s="446" t="s">
        <v>384</v>
      </c>
      <c r="H40" s="391" t="s">
        <v>515</v>
      </c>
      <c r="I40" s="551"/>
      <c r="J40" s="551" t="s">
        <v>492</v>
      </c>
      <c r="K40" s="560">
        <v>45566</v>
      </c>
      <c r="L40" s="560">
        <v>45657</v>
      </c>
      <c r="M40" s="556" t="s">
        <v>517</v>
      </c>
    </row>
    <row r="41" spans="1:13" s="233" customFormat="1" ht="13.5" customHeight="1">
      <c r="A41" s="529"/>
      <c r="B41" s="526"/>
      <c r="C41" s="532"/>
      <c r="D41" s="534"/>
      <c r="E41" s="531"/>
      <c r="F41" s="554"/>
      <c r="G41" s="446"/>
      <c r="H41" s="532"/>
      <c r="I41" s="551"/>
      <c r="J41" s="551"/>
      <c r="K41" s="551"/>
      <c r="L41" s="551"/>
      <c r="M41" s="556"/>
    </row>
    <row r="42" spans="1:13" s="233" customFormat="1" ht="13.5" customHeight="1">
      <c r="A42" s="529"/>
      <c r="B42" s="526"/>
      <c r="C42" s="532"/>
      <c r="D42" s="534"/>
      <c r="E42" s="531"/>
      <c r="F42" s="554"/>
      <c r="G42" s="446"/>
      <c r="H42" s="532"/>
      <c r="I42" s="551"/>
      <c r="J42" s="551"/>
      <c r="K42" s="551"/>
      <c r="L42" s="551"/>
      <c r="M42" s="556"/>
    </row>
    <row r="43" spans="1:13" s="233" customFormat="1" ht="13.5" customHeight="1">
      <c r="A43" s="529"/>
      <c r="B43" s="526"/>
      <c r="C43" s="532"/>
      <c r="D43" s="534"/>
      <c r="E43" s="531"/>
      <c r="F43" s="554"/>
      <c r="G43" s="446"/>
      <c r="H43" s="532"/>
      <c r="I43" s="551"/>
      <c r="J43" s="551"/>
      <c r="K43" s="551"/>
      <c r="L43" s="551"/>
      <c r="M43" s="556"/>
    </row>
    <row r="44" spans="1:13" s="233" customFormat="1" ht="13.5" customHeight="1">
      <c r="A44" s="529"/>
      <c r="B44" s="526"/>
      <c r="C44" s="532"/>
      <c r="D44" s="534"/>
      <c r="E44" s="531"/>
      <c r="F44" s="554"/>
      <c r="G44" s="446"/>
      <c r="H44" s="532"/>
      <c r="I44" s="551"/>
      <c r="J44" s="551"/>
      <c r="K44" s="551"/>
      <c r="L44" s="551"/>
      <c r="M44" s="556"/>
    </row>
    <row r="45" spans="1:13" s="233" customFormat="1" ht="13.5" customHeight="1">
      <c r="A45" s="529"/>
      <c r="B45" s="526"/>
      <c r="C45" s="532"/>
      <c r="D45" s="534"/>
      <c r="E45" s="531"/>
      <c r="F45" s="554"/>
      <c r="G45" s="446"/>
      <c r="H45" s="532"/>
      <c r="I45" s="551"/>
      <c r="J45" s="551"/>
      <c r="K45" s="551"/>
      <c r="L45" s="551"/>
      <c r="M45" s="556"/>
    </row>
    <row r="46" spans="1:13" s="233" customFormat="1" ht="13.5" customHeight="1">
      <c r="A46" s="529"/>
      <c r="B46" s="526"/>
      <c r="C46" s="532"/>
      <c r="D46" s="534"/>
      <c r="E46" s="531"/>
      <c r="F46" s="554"/>
      <c r="G46" s="446"/>
      <c r="H46" s="532"/>
      <c r="I46" s="551"/>
      <c r="J46" s="551"/>
      <c r="K46" s="551"/>
      <c r="L46" s="551"/>
      <c r="M46" s="556"/>
    </row>
    <row r="47" spans="1:13" s="233" customFormat="1" ht="13.5" customHeight="1">
      <c r="A47" s="529"/>
      <c r="B47" s="526"/>
      <c r="C47" s="532"/>
      <c r="D47" s="534"/>
      <c r="E47" s="531"/>
      <c r="F47" s="554"/>
      <c r="G47" s="446"/>
      <c r="H47" s="532"/>
      <c r="I47" s="551"/>
      <c r="J47" s="551"/>
      <c r="K47" s="551"/>
      <c r="L47" s="551"/>
      <c r="M47" s="556"/>
    </row>
    <row r="48" spans="1:13" s="233" customFormat="1" ht="21.75" customHeight="1">
      <c r="A48" s="529"/>
      <c r="B48" s="526"/>
      <c r="C48" s="532"/>
      <c r="D48" s="534"/>
      <c r="E48" s="531"/>
      <c r="F48" s="554"/>
      <c r="G48" s="446"/>
      <c r="H48" s="532"/>
      <c r="I48" s="551"/>
      <c r="J48" s="551"/>
      <c r="K48" s="551"/>
      <c r="L48" s="551"/>
      <c r="M48" s="556"/>
    </row>
    <row r="49" spans="1:13" s="233" customFormat="1" ht="21.75" customHeight="1" thickBot="1">
      <c r="A49" s="529"/>
      <c r="B49" s="526"/>
      <c r="C49" s="532"/>
      <c r="D49" s="534"/>
      <c r="E49" s="531"/>
      <c r="F49" s="554"/>
      <c r="G49" s="446"/>
      <c r="H49" s="532"/>
      <c r="I49" s="551"/>
      <c r="J49" s="551"/>
      <c r="K49" s="561"/>
      <c r="L49" s="561"/>
      <c r="M49" s="556"/>
    </row>
    <row r="50" spans="1:13" s="233" customFormat="1" ht="13.5" customHeight="1">
      <c r="A50" s="529">
        <f>'7. Mapa Final'!A21</f>
        <v>5</v>
      </c>
      <c r="B50" s="526" t="str">
        <f>'7. Mapa Final'!B21</f>
        <v>Ofrecer, prometer, entregar, aceptar o solicitar una ventaja indebida  para influir  en la toma de decisiones  para  la adquisición de predios en donación.</v>
      </c>
      <c r="C50" s="532" t="str">
        <f>'7. Mapa Final'!C21</f>
        <v>Cuando se emite un concepto favorable que conlleve a la adquisición de un predio por donación omitiendo el cumplimiento de los requisitos establecidos, con el fin de favorecer intereses particulares.</v>
      </c>
      <c r="D50" s="533" t="str">
        <f>'7. Mapa Final'!J21</f>
        <v>Baja - 2</v>
      </c>
      <c r="E50" s="530" t="str">
        <f>'7. Mapa Final'!K21</f>
        <v>Leve - 1</v>
      </c>
      <c r="F50" s="554" t="str">
        <f>'7. Mapa Final'!M21</f>
        <v>Bajo - 2</v>
      </c>
      <c r="G50" s="446" t="s">
        <v>384</v>
      </c>
      <c r="H50" s="402" t="s">
        <v>515</v>
      </c>
      <c r="I50" s="551"/>
      <c r="J50" s="551" t="s">
        <v>492</v>
      </c>
      <c r="K50" s="560">
        <v>45566</v>
      </c>
      <c r="L50" s="560">
        <v>45657</v>
      </c>
      <c r="M50" s="556" t="s">
        <v>517</v>
      </c>
    </row>
    <row r="51" spans="1:13" s="233" customFormat="1" ht="13.5" customHeight="1">
      <c r="A51" s="529"/>
      <c r="B51" s="526"/>
      <c r="C51" s="532"/>
      <c r="D51" s="534"/>
      <c r="E51" s="531"/>
      <c r="F51" s="554"/>
      <c r="G51" s="446"/>
      <c r="H51" s="403"/>
      <c r="I51" s="551"/>
      <c r="J51" s="551"/>
      <c r="K51" s="551"/>
      <c r="L51" s="551"/>
      <c r="M51" s="556"/>
    </row>
    <row r="52" spans="1:13" s="233" customFormat="1" ht="13.5" customHeight="1">
      <c r="A52" s="529"/>
      <c r="B52" s="526"/>
      <c r="C52" s="532"/>
      <c r="D52" s="534"/>
      <c r="E52" s="531"/>
      <c r="F52" s="554"/>
      <c r="G52" s="446"/>
      <c r="H52" s="403"/>
      <c r="I52" s="551"/>
      <c r="J52" s="551"/>
      <c r="K52" s="551"/>
      <c r="L52" s="551"/>
      <c r="M52" s="556"/>
    </row>
    <row r="53" spans="1:13" s="233" customFormat="1" ht="13.5" customHeight="1">
      <c r="A53" s="529"/>
      <c r="B53" s="526"/>
      <c r="C53" s="532"/>
      <c r="D53" s="534"/>
      <c r="E53" s="531"/>
      <c r="F53" s="554"/>
      <c r="G53" s="446"/>
      <c r="H53" s="403"/>
      <c r="I53" s="551"/>
      <c r="J53" s="551"/>
      <c r="K53" s="551"/>
      <c r="L53" s="551"/>
      <c r="M53" s="556"/>
    </row>
    <row r="54" spans="1:13" s="233" customFormat="1" ht="13.5" customHeight="1">
      <c r="A54" s="529"/>
      <c r="B54" s="526"/>
      <c r="C54" s="532"/>
      <c r="D54" s="534"/>
      <c r="E54" s="531"/>
      <c r="F54" s="554"/>
      <c r="G54" s="446"/>
      <c r="H54" s="403"/>
      <c r="I54" s="551"/>
      <c r="J54" s="551"/>
      <c r="K54" s="551"/>
      <c r="L54" s="551"/>
      <c r="M54" s="556"/>
    </row>
    <row r="55" spans="1:13" s="233" customFormat="1" ht="13.5" customHeight="1">
      <c r="A55" s="529"/>
      <c r="B55" s="526"/>
      <c r="C55" s="532"/>
      <c r="D55" s="534"/>
      <c r="E55" s="531"/>
      <c r="F55" s="554"/>
      <c r="G55" s="446"/>
      <c r="H55" s="403"/>
      <c r="I55" s="551"/>
      <c r="J55" s="551"/>
      <c r="K55" s="551"/>
      <c r="L55" s="551"/>
      <c r="M55" s="556"/>
    </row>
    <row r="56" spans="1:13" s="233" customFormat="1" ht="13.5" customHeight="1">
      <c r="A56" s="529"/>
      <c r="B56" s="526"/>
      <c r="C56" s="532"/>
      <c r="D56" s="534"/>
      <c r="E56" s="531"/>
      <c r="F56" s="554"/>
      <c r="G56" s="446"/>
      <c r="H56" s="403"/>
      <c r="I56" s="551"/>
      <c r="J56" s="551"/>
      <c r="K56" s="551"/>
      <c r="L56" s="551"/>
      <c r="M56" s="556"/>
    </row>
    <row r="57" spans="1:13" s="233" customFormat="1" ht="13.5" customHeight="1">
      <c r="A57" s="529"/>
      <c r="B57" s="526"/>
      <c r="C57" s="532"/>
      <c r="D57" s="534"/>
      <c r="E57" s="531"/>
      <c r="F57" s="554"/>
      <c r="G57" s="446"/>
      <c r="H57" s="403"/>
      <c r="I57" s="551"/>
      <c r="J57" s="551"/>
      <c r="K57" s="551"/>
      <c r="L57" s="551"/>
      <c r="M57" s="556"/>
    </row>
    <row r="58" spans="1:13" s="233" customFormat="1" ht="21.75" customHeight="1">
      <c r="A58" s="529"/>
      <c r="B58" s="526"/>
      <c r="C58" s="532"/>
      <c r="D58" s="534"/>
      <c r="E58" s="531"/>
      <c r="F58" s="554"/>
      <c r="G58" s="446"/>
      <c r="H58" s="403"/>
      <c r="I58" s="551"/>
      <c r="J58" s="551"/>
      <c r="K58" s="551"/>
      <c r="L58" s="551"/>
      <c r="M58" s="556"/>
    </row>
    <row r="59" spans="1:13" s="233" customFormat="1" ht="21.75" customHeight="1">
      <c r="A59" s="529"/>
      <c r="B59" s="526"/>
      <c r="C59" s="532"/>
      <c r="D59" s="534"/>
      <c r="E59" s="531"/>
      <c r="F59" s="554"/>
      <c r="G59" s="446"/>
      <c r="H59" s="555"/>
      <c r="I59" s="551"/>
      <c r="J59" s="551"/>
      <c r="K59" s="561"/>
      <c r="L59" s="561"/>
      <c r="M59" s="556"/>
    </row>
    <row r="60" spans="1:13" s="233" customFormat="1" ht="13.5" hidden="1" customHeight="1">
      <c r="A60" s="573" t="e">
        <f>'7. Mapa Final'!A23</f>
        <v>#REF!</v>
      </c>
      <c r="B60" s="576" t="e">
        <f>'7. Mapa Final'!B23</f>
        <v>#REF!</v>
      </c>
      <c r="C60" s="579" t="e">
        <f>'7. Mapa Final'!C23</f>
        <v>#REF!</v>
      </c>
      <c r="D60" s="580">
        <f>'7. Mapa Final'!J23</f>
        <v>0</v>
      </c>
      <c r="E60" s="583">
        <f>'7. Mapa Final'!K23</f>
        <v>0</v>
      </c>
      <c r="F60" s="586">
        <f>'7. Mapa Final'!M23</f>
        <v>0</v>
      </c>
      <c r="G60" s="589"/>
      <c r="H60" s="579"/>
      <c r="I60" s="561" t="s">
        <v>492</v>
      </c>
      <c r="J60" s="561"/>
      <c r="K60" s="564">
        <v>45292</v>
      </c>
      <c r="L60" s="564">
        <v>45382</v>
      </c>
      <c r="M60" s="567"/>
    </row>
    <row r="61" spans="1:13" s="233" customFormat="1" ht="13.5" hidden="1" customHeight="1">
      <c r="A61" s="574"/>
      <c r="B61" s="577"/>
      <c r="C61" s="571"/>
      <c r="D61" s="581"/>
      <c r="E61" s="584"/>
      <c r="F61" s="587"/>
      <c r="G61" s="438"/>
      <c r="H61" s="571"/>
      <c r="I61" s="562"/>
      <c r="J61" s="562"/>
      <c r="K61" s="565"/>
      <c r="L61" s="565"/>
      <c r="M61" s="568"/>
    </row>
    <row r="62" spans="1:13" s="233" customFormat="1" ht="13.5" hidden="1" customHeight="1">
      <c r="A62" s="574"/>
      <c r="B62" s="577"/>
      <c r="C62" s="571"/>
      <c r="D62" s="581"/>
      <c r="E62" s="584"/>
      <c r="F62" s="587"/>
      <c r="G62" s="438"/>
      <c r="H62" s="571"/>
      <c r="I62" s="562"/>
      <c r="J62" s="562"/>
      <c r="K62" s="565"/>
      <c r="L62" s="565"/>
      <c r="M62" s="568"/>
    </row>
    <row r="63" spans="1:13" s="233" customFormat="1" ht="13.5" hidden="1" customHeight="1">
      <c r="A63" s="574"/>
      <c r="B63" s="577"/>
      <c r="C63" s="571"/>
      <c r="D63" s="581"/>
      <c r="E63" s="584"/>
      <c r="F63" s="587"/>
      <c r="G63" s="438"/>
      <c r="H63" s="571"/>
      <c r="I63" s="562"/>
      <c r="J63" s="562"/>
      <c r="K63" s="565"/>
      <c r="L63" s="565"/>
      <c r="M63" s="568"/>
    </row>
    <row r="64" spans="1:13" s="233" customFormat="1" ht="13.5" hidden="1" customHeight="1">
      <c r="A64" s="574"/>
      <c r="B64" s="577"/>
      <c r="C64" s="571"/>
      <c r="D64" s="581"/>
      <c r="E64" s="584"/>
      <c r="F64" s="587"/>
      <c r="G64" s="438"/>
      <c r="H64" s="571"/>
      <c r="I64" s="562"/>
      <c r="J64" s="562"/>
      <c r="K64" s="565"/>
      <c r="L64" s="565"/>
      <c r="M64" s="568"/>
    </row>
    <row r="65" spans="1:13" s="233" customFormat="1" ht="13.5" hidden="1" customHeight="1">
      <c r="A65" s="574"/>
      <c r="B65" s="577"/>
      <c r="C65" s="571"/>
      <c r="D65" s="581"/>
      <c r="E65" s="584"/>
      <c r="F65" s="587"/>
      <c r="G65" s="438"/>
      <c r="H65" s="571"/>
      <c r="I65" s="562"/>
      <c r="J65" s="562"/>
      <c r="K65" s="565"/>
      <c r="L65" s="565"/>
      <c r="M65" s="568"/>
    </row>
    <row r="66" spans="1:13" s="233" customFormat="1" ht="13.5" hidden="1" customHeight="1">
      <c r="A66" s="574"/>
      <c r="B66" s="577"/>
      <c r="C66" s="571"/>
      <c r="D66" s="581"/>
      <c r="E66" s="584"/>
      <c r="F66" s="587"/>
      <c r="G66" s="438"/>
      <c r="H66" s="571"/>
      <c r="I66" s="562"/>
      <c r="J66" s="562"/>
      <c r="K66" s="565"/>
      <c r="L66" s="565"/>
      <c r="M66" s="568"/>
    </row>
    <row r="67" spans="1:13" s="233" customFormat="1" ht="13.5" hidden="1" customHeight="1">
      <c r="A67" s="574"/>
      <c r="B67" s="577"/>
      <c r="C67" s="571"/>
      <c r="D67" s="581"/>
      <c r="E67" s="584"/>
      <c r="F67" s="587"/>
      <c r="G67" s="438"/>
      <c r="H67" s="571"/>
      <c r="I67" s="562"/>
      <c r="J67" s="562"/>
      <c r="K67" s="565"/>
      <c r="L67" s="565"/>
      <c r="M67" s="568"/>
    </row>
    <row r="68" spans="1:13" s="233" customFormat="1" ht="21.75" hidden="1" customHeight="1">
      <c r="A68" s="574"/>
      <c r="B68" s="577"/>
      <c r="C68" s="571"/>
      <c r="D68" s="581"/>
      <c r="E68" s="584"/>
      <c r="F68" s="587"/>
      <c r="G68" s="438"/>
      <c r="H68" s="571"/>
      <c r="I68" s="562"/>
      <c r="J68" s="562"/>
      <c r="K68" s="565"/>
      <c r="L68" s="565"/>
      <c r="M68" s="568"/>
    </row>
    <row r="69" spans="1:13" s="233" customFormat="1" ht="21.75" hidden="1" customHeight="1">
      <c r="A69" s="575"/>
      <c r="B69" s="578"/>
      <c r="C69" s="572"/>
      <c r="D69" s="582"/>
      <c r="E69" s="585"/>
      <c r="F69" s="588"/>
      <c r="G69" s="447"/>
      <c r="H69" s="572"/>
      <c r="I69" s="563"/>
      <c r="J69" s="563"/>
      <c r="K69" s="566"/>
      <c r="L69" s="566"/>
      <c r="M69" s="569"/>
    </row>
    <row r="70" spans="1:13" s="233" customFormat="1" ht="13.5" hidden="1" customHeight="1">
      <c r="A70" s="573" t="e">
        <f>'7. Mapa Final'!A33</f>
        <v>#REF!</v>
      </c>
      <c r="B70" s="576" t="e">
        <f>'7. Mapa Final'!B33</f>
        <v>#REF!</v>
      </c>
      <c r="C70" s="579" t="e">
        <f>'7. Mapa Final'!C33</f>
        <v>#REF!</v>
      </c>
      <c r="D70" s="580">
        <f>'7. Mapa Final'!J33</f>
        <v>0</v>
      </c>
      <c r="E70" s="583">
        <f>'7. Mapa Final'!K33</f>
        <v>0</v>
      </c>
      <c r="F70" s="586">
        <f>'7. Mapa Final'!M33</f>
        <v>0</v>
      </c>
      <c r="G70" s="589"/>
      <c r="H70" s="579"/>
      <c r="I70" s="561" t="s">
        <v>492</v>
      </c>
      <c r="J70" s="561"/>
      <c r="K70" s="564">
        <v>45292</v>
      </c>
      <c r="L70" s="564">
        <v>45382</v>
      </c>
      <c r="M70" s="567"/>
    </row>
    <row r="71" spans="1:13" s="233" customFormat="1" ht="13.5" hidden="1" customHeight="1">
      <c r="A71" s="574"/>
      <c r="B71" s="577"/>
      <c r="C71" s="571"/>
      <c r="D71" s="581"/>
      <c r="E71" s="584"/>
      <c r="F71" s="587"/>
      <c r="G71" s="438"/>
      <c r="H71" s="571"/>
      <c r="I71" s="562"/>
      <c r="J71" s="562"/>
      <c r="K71" s="565"/>
      <c r="L71" s="565"/>
      <c r="M71" s="568"/>
    </row>
    <row r="72" spans="1:13" s="233" customFormat="1" ht="13.5" hidden="1" customHeight="1">
      <c r="A72" s="574"/>
      <c r="B72" s="577"/>
      <c r="C72" s="571"/>
      <c r="D72" s="581"/>
      <c r="E72" s="584"/>
      <c r="F72" s="587"/>
      <c r="G72" s="438"/>
      <c r="H72" s="571"/>
      <c r="I72" s="562"/>
      <c r="J72" s="562"/>
      <c r="K72" s="565"/>
      <c r="L72" s="565"/>
      <c r="M72" s="568"/>
    </row>
    <row r="73" spans="1:13" s="233" customFormat="1" ht="13.5" hidden="1" customHeight="1">
      <c r="A73" s="574"/>
      <c r="B73" s="577"/>
      <c r="C73" s="571"/>
      <c r="D73" s="581"/>
      <c r="E73" s="584"/>
      <c r="F73" s="587"/>
      <c r="G73" s="438"/>
      <c r="H73" s="571"/>
      <c r="I73" s="562"/>
      <c r="J73" s="562"/>
      <c r="K73" s="565"/>
      <c r="L73" s="565"/>
      <c r="M73" s="568"/>
    </row>
    <row r="74" spans="1:13" s="233" customFormat="1" ht="13.5" hidden="1" customHeight="1">
      <c r="A74" s="574"/>
      <c r="B74" s="577"/>
      <c r="C74" s="571"/>
      <c r="D74" s="581"/>
      <c r="E74" s="584"/>
      <c r="F74" s="587"/>
      <c r="G74" s="438"/>
      <c r="H74" s="571"/>
      <c r="I74" s="562"/>
      <c r="J74" s="562"/>
      <c r="K74" s="565"/>
      <c r="L74" s="565"/>
      <c r="M74" s="568"/>
    </row>
    <row r="75" spans="1:13" s="233" customFormat="1" ht="13.5" hidden="1" customHeight="1">
      <c r="A75" s="574"/>
      <c r="B75" s="577"/>
      <c r="C75" s="571"/>
      <c r="D75" s="581"/>
      <c r="E75" s="584"/>
      <c r="F75" s="587"/>
      <c r="G75" s="438"/>
      <c r="H75" s="571"/>
      <c r="I75" s="562"/>
      <c r="J75" s="562"/>
      <c r="K75" s="565"/>
      <c r="L75" s="565"/>
      <c r="M75" s="568"/>
    </row>
    <row r="76" spans="1:13" s="233" customFormat="1" ht="13.5" hidden="1" customHeight="1">
      <c r="A76" s="574"/>
      <c r="B76" s="577"/>
      <c r="C76" s="571"/>
      <c r="D76" s="581"/>
      <c r="E76" s="584"/>
      <c r="F76" s="587"/>
      <c r="G76" s="438"/>
      <c r="H76" s="571"/>
      <c r="I76" s="562"/>
      <c r="J76" s="562"/>
      <c r="K76" s="565"/>
      <c r="L76" s="565"/>
      <c r="M76" s="568"/>
    </row>
    <row r="77" spans="1:13" s="233" customFormat="1" ht="13.5" hidden="1" customHeight="1">
      <c r="A77" s="574"/>
      <c r="B77" s="577"/>
      <c r="C77" s="571"/>
      <c r="D77" s="581"/>
      <c r="E77" s="584"/>
      <c r="F77" s="587"/>
      <c r="G77" s="438"/>
      <c r="H77" s="571"/>
      <c r="I77" s="562"/>
      <c r="J77" s="562"/>
      <c r="K77" s="565"/>
      <c r="L77" s="565"/>
      <c r="M77" s="568"/>
    </row>
    <row r="78" spans="1:13" s="233" customFormat="1" ht="21.75" hidden="1" customHeight="1">
      <c r="A78" s="574"/>
      <c r="B78" s="577"/>
      <c r="C78" s="571"/>
      <c r="D78" s="581"/>
      <c r="E78" s="584"/>
      <c r="F78" s="587"/>
      <c r="G78" s="438"/>
      <c r="H78" s="571"/>
      <c r="I78" s="562"/>
      <c r="J78" s="562"/>
      <c r="K78" s="565"/>
      <c r="L78" s="565"/>
      <c r="M78" s="568"/>
    </row>
    <row r="79" spans="1:13" s="233" customFormat="1" ht="21.75" hidden="1" customHeight="1">
      <c r="A79" s="575"/>
      <c r="B79" s="578"/>
      <c r="C79" s="572"/>
      <c r="D79" s="582"/>
      <c r="E79" s="585"/>
      <c r="F79" s="588"/>
      <c r="G79" s="447"/>
      <c r="H79" s="572"/>
      <c r="I79" s="563"/>
      <c r="J79" s="563"/>
      <c r="K79" s="566"/>
      <c r="L79" s="566"/>
      <c r="M79" s="569"/>
    </row>
    <row r="80" spans="1:13" s="233" customFormat="1" ht="13.5" hidden="1" customHeight="1">
      <c r="A80" s="573" t="e">
        <f>'7. Mapa Final'!A43</f>
        <v>#REF!</v>
      </c>
      <c r="B80" s="576" t="e">
        <f>'7. Mapa Final'!B43</f>
        <v>#REF!</v>
      </c>
      <c r="C80" s="579" t="e">
        <f>'7. Mapa Final'!C43</f>
        <v>#REF!</v>
      </c>
      <c r="D80" s="580" t="e">
        <f>'7. Mapa Final'!J43</f>
        <v>#REF!</v>
      </c>
      <c r="E80" s="583" t="e">
        <f>'7. Mapa Final'!K43</f>
        <v>#REF!</v>
      </c>
      <c r="F80" s="586" t="e">
        <f>'7. Mapa Final'!M43</f>
        <v>#REF!</v>
      </c>
      <c r="G80" s="589"/>
      <c r="H80" s="579"/>
      <c r="I80" s="561" t="s">
        <v>492</v>
      </c>
      <c r="J80" s="561"/>
      <c r="K80" s="564">
        <v>45292</v>
      </c>
      <c r="L80" s="564">
        <v>45382</v>
      </c>
      <c r="M80" s="567"/>
    </row>
    <row r="81" spans="1:13" s="233" customFormat="1" ht="13.5" hidden="1" customHeight="1">
      <c r="A81" s="574"/>
      <c r="B81" s="577"/>
      <c r="C81" s="571"/>
      <c r="D81" s="581"/>
      <c r="E81" s="584"/>
      <c r="F81" s="587"/>
      <c r="G81" s="438"/>
      <c r="H81" s="571"/>
      <c r="I81" s="562"/>
      <c r="J81" s="562"/>
      <c r="K81" s="565"/>
      <c r="L81" s="565"/>
      <c r="M81" s="568"/>
    </row>
    <row r="82" spans="1:13" s="233" customFormat="1" ht="13.5" hidden="1" customHeight="1">
      <c r="A82" s="574"/>
      <c r="B82" s="577"/>
      <c r="C82" s="571"/>
      <c r="D82" s="581"/>
      <c r="E82" s="584"/>
      <c r="F82" s="587"/>
      <c r="G82" s="438"/>
      <c r="H82" s="571"/>
      <c r="I82" s="562"/>
      <c r="J82" s="562"/>
      <c r="K82" s="565"/>
      <c r="L82" s="565"/>
      <c r="M82" s="568"/>
    </row>
    <row r="83" spans="1:13" s="233" customFormat="1" ht="13.5" hidden="1" customHeight="1">
      <c r="A83" s="574"/>
      <c r="B83" s="577"/>
      <c r="C83" s="571"/>
      <c r="D83" s="581"/>
      <c r="E83" s="584"/>
      <c r="F83" s="587"/>
      <c r="G83" s="438"/>
      <c r="H83" s="571"/>
      <c r="I83" s="562"/>
      <c r="J83" s="562"/>
      <c r="K83" s="565"/>
      <c r="L83" s="565"/>
      <c r="M83" s="568"/>
    </row>
    <row r="84" spans="1:13" s="233" customFormat="1" ht="13.5" hidden="1" customHeight="1">
      <c r="A84" s="574"/>
      <c r="B84" s="577"/>
      <c r="C84" s="571"/>
      <c r="D84" s="581"/>
      <c r="E84" s="584"/>
      <c r="F84" s="587"/>
      <c r="G84" s="438"/>
      <c r="H84" s="571"/>
      <c r="I84" s="562"/>
      <c r="J84" s="562"/>
      <c r="K84" s="565"/>
      <c r="L84" s="565"/>
      <c r="M84" s="568"/>
    </row>
    <row r="85" spans="1:13" s="233" customFormat="1" ht="13.5" hidden="1" customHeight="1">
      <c r="A85" s="574"/>
      <c r="B85" s="577"/>
      <c r="C85" s="571"/>
      <c r="D85" s="581"/>
      <c r="E85" s="584"/>
      <c r="F85" s="587"/>
      <c r="G85" s="438"/>
      <c r="H85" s="571"/>
      <c r="I85" s="562"/>
      <c r="J85" s="562"/>
      <c r="K85" s="565"/>
      <c r="L85" s="565"/>
      <c r="M85" s="568"/>
    </row>
    <row r="86" spans="1:13" s="233" customFormat="1" ht="13.5" hidden="1" customHeight="1">
      <c r="A86" s="574"/>
      <c r="B86" s="577"/>
      <c r="C86" s="571"/>
      <c r="D86" s="581"/>
      <c r="E86" s="584"/>
      <c r="F86" s="587"/>
      <c r="G86" s="438"/>
      <c r="H86" s="571"/>
      <c r="I86" s="562"/>
      <c r="J86" s="562"/>
      <c r="K86" s="565"/>
      <c r="L86" s="565"/>
      <c r="M86" s="568"/>
    </row>
    <row r="87" spans="1:13" s="233" customFormat="1" ht="13.5" hidden="1" customHeight="1">
      <c r="A87" s="574"/>
      <c r="B87" s="577"/>
      <c r="C87" s="571"/>
      <c r="D87" s="581"/>
      <c r="E87" s="584"/>
      <c r="F87" s="587"/>
      <c r="G87" s="438"/>
      <c r="H87" s="571"/>
      <c r="I87" s="562"/>
      <c r="J87" s="562"/>
      <c r="K87" s="565"/>
      <c r="L87" s="565"/>
      <c r="M87" s="568"/>
    </row>
    <row r="88" spans="1:13" s="233" customFormat="1" ht="21.75" hidden="1" customHeight="1">
      <c r="A88" s="574"/>
      <c r="B88" s="577"/>
      <c r="C88" s="571"/>
      <c r="D88" s="581"/>
      <c r="E88" s="584"/>
      <c r="F88" s="587"/>
      <c r="G88" s="438"/>
      <c r="H88" s="571"/>
      <c r="I88" s="562"/>
      <c r="J88" s="562"/>
      <c r="K88" s="565"/>
      <c r="L88" s="565"/>
      <c r="M88" s="568"/>
    </row>
    <row r="89" spans="1:13" s="233" customFormat="1" ht="21.75" hidden="1" customHeight="1">
      <c r="A89" s="575"/>
      <c r="B89" s="578"/>
      <c r="C89" s="572"/>
      <c r="D89" s="582"/>
      <c r="E89" s="585"/>
      <c r="F89" s="588"/>
      <c r="G89" s="447"/>
      <c r="H89" s="572"/>
      <c r="I89" s="563"/>
      <c r="J89" s="563"/>
      <c r="K89" s="566"/>
      <c r="L89" s="566"/>
      <c r="M89" s="569"/>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73" priority="7" operator="containsText" text="3- Moderado">
      <formula>NOT(ISERROR(SEARCH("3- Moderado",A7)))</formula>
    </cfRule>
    <cfRule type="containsText" dxfId="72" priority="8" operator="containsText" text="6- Moderado">
      <formula>NOT(ISERROR(SEARCH("6- Moderado",A7)))</formula>
    </cfRule>
    <cfRule type="containsText" dxfId="71" priority="9" operator="containsText" text="4- Moderado">
      <formula>NOT(ISERROR(SEARCH("4- Moderado",A7)))</formula>
    </cfRule>
    <cfRule type="containsText" dxfId="70" priority="10" operator="containsText" text="3- Bajo">
      <formula>NOT(ISERROR(SEARCH("3- Bajo",A7)))</formula>
    </cfRule>
    <cfRule type="containsText" dxfId="69" priority="11" operator="containsText" text="4- Bajo">
      <formula>NOT(ISERROR(SEARCH("4- Bajo",A7)))</formula>
    </cfRule>
    <cfRule type="containsText" dxfId="68" priority="12" operator="containsText" text="1- Bajo">
      <formula>NOT(ISERROR(SEARCH("1- Bajo",A7)))</formula>
    </cfRule>
  </conditionalFormatting>
  <conditionalFormatting sqref="A10:B10 D10:E10">
    <cfRule type="containsText" dxfId="67" priority="79" operator="containsText" text="3- Bajo">
      <formula>NOT(ISERROR(SEARCH("3- Bajo",A10)))</formula>
    </cfRule>
    <cfRule type="containsText" dxfId="66" priority="80" operator="containsText" text="4- Bajo">
      <formula>NOT(ISERROR(SEARCH("4- Bajo",A10)))</formula>
    </cfRule>
    <cfRule type="containsText" dxfId="65" priority="81" operator="containsText" text="1- Bajo">
      <formula>NOT(ISERROR(SEARCH("1- Bajo",A10)))</formula>
    </cfRule>
  </conditionalFormatting>
  <conditionalFormatting sqref="A20:B20 D20:E20">
    <cfRule type="containsText" dxfId="64" priority="72" operator="containsText" text="3- Bajo">
      <formula>NOT(ISERROR(SEARCH("3- Bajo",A20)))</formula>
    </cfRule>
    <cfRule type="containsText" dxfId="63" priority="73" operator="containsText" text="4- Bajo">
      <formula>NOT(ISERROR(SEARCH("4- Bajo",A20)))</formula>
    </cfRule>
    <cfRule type="containsText" dxfId="62" priority="74" operator="containsText" text="1- Bajo">
      <formula>NOT(ISERROR(SEARCH("1- Bajo",A20)))</formula>
    </cfRule>
  </conditionalFormatting>
  <conditionalFormatting sqref="A30:B30 D30:E30">
    <cfRule type="containsText" dxfId="61" priority="65" operator="containsText" text="3- Bajo">
      <formula>NOT(ISERROR(SEARCH("3- Bajo",A30)))</formula>
    </cfRule>
    <cfRule type="containsText" dxfId="60" priority="66" operator="containsText" text="4- Bajo">
      <formula>NOT(ISERROR(SEARCH("4- Bajo",A30)))</formula>
    </cfRule>
    <cfRule type="containsText" dxfId="59" priority="67" operator="containsText" text="1- Bajo">
      <formula>NOT(ISERROR(SEARCH("1- Bajo",A30)))</formula>
    </cfRule>
  </conditionalFormatting>
  <conditionalFormatting sqref="A40:B40 D40:E40">
    <cfRule type="containsText" dxfId="58" priority="58" operator="containsText" text="3- Bajo">
      <formula>NOT(ISERROR(SEARCH("3- Bajo",A40)))</formula>
    </cfRule>
    <cfRule type="containsText" dxfId="57" priority="59" operator="containsText" text="4- Bajo">
      <formula>NOT(ISERROR(SEARCH("4- Bajo",A40)))</formula>
    </cfRule>
    <cfRule type="containsText" dxfId="56" priority="60" operator="containsText" text="1- Bajo">
      <formula>NOT(ISERROR(SEARCH("1- Bajo",A40)))</formula>
    </cfRule>
  </conditionalFormatting>
  <conditionalFormatting sqref="A50:B50 D50:E50">
    <cfRule type="containsText" dxfId="55" priority="51" operator="containsText" text="3- Bajo">
      <formula>NOT(ISERROR(SEARCH("3- Bajo",A50)))</formula>
    </cfRule>
    <cfRule type="containsText" dxfId="54" priority="52" operator="containsText" text="4- Bajo">
      <formula>NOT(ISERROR(SEARCH("4- Bajo",A50)))</formula>
    </cfRule>
    <cfRule type="containsText" dxfId="53" priority="53" operator="containsText" text="1- Bajo">
      <formula>NOT(ISERROR(SEARCH("1- Bajo",A50)))</formula>
    </cfRule>
  </conditionalFormatting>
  <conditionalFormatting sqref="A60:B60 D60:E60">
    <cfRule type="containsText" dxfId="52" priority="44" operator="containsText" text="3- Bajo">
      <formula>NOT(ISERROR(SEARCH("3- Bajo",A60)))</formula>
    </cfRule>
    <cfRule type="containsText" dxfId="51" priority="45" operator="containsText" text="4- Bajo">
      <formula>NOT(ISERROR(SEARCH("4- Bajo",A60)))</formula>
    </cfRule>
    <cfRule type="containsText" dxfId="50" priority="46" operator="containsText" text="1- Bajo">
      <formula>NOT(ISERROR(SEARCH("1- Bajo",A60)))</formula>
    </cfRule>
  </conditionalFormatting>
  <conditionalFormatting sqref="A70:B70 D70:E70">
    <cfRule type="containsText" dxfId="49" priority="37" operator="containsText" text="3- Bajo">
      <formula>NOT(ISERROR(SEARCH("3- Bajo",A70)))</formula>
    </cfRule>
    <cfRule type="containsText" dxfId="48" priority="38" operator="containsText" text="4- Bajo">
      <formula>NOT(ISERROR(SEARCH("4- Bajo",A70)))</formula>
    </cfRule>
    <cfRule type="containsText" dxfId="47" priority="39" operator="containsText" text="1- Bajo">
      <formula>NOT(ISERROR(SEARCH("1- Bajo",A70)))</formula>
    </cfRule>
  </conditionalFormatting>
  <conditionalFormatting sqref="A80:B80 D80:E80">
    <cfRule type="containsText" dxfId="46" priority="30" operator="containsText" text="3- Bajo">
      <formula>NOT(ISERROR(SEARCH("3- Bajo",A80)))</formula>
    </cfRule>
    <cfRule type="containsText" dxfId="45" priority="31" operator="containsText" text="4- Bajo">
      <formula>NOT(ISERROR(SEARCH("4- Bajo",A80)))</formula>
    </cfRule>
    <cfRule type="containsText" dxfId="44" priority="32" operator="containsText" text="1- Bajo">
      <formula>NOT(ISERROR(SEARCH("1- Bajo",A80)))</formula>
    </cfRule>
  </conditionalFormatting>
  <conditionalFormatting sqref="C8:F8">
    <cfRule type="containsText" dxfId="43" priority="1" operator="containsText" text="3- Moderado">
      <formula>NOT(ISERROR(SEARCH("3- Moderado",C8)))</formula>
    </cfRule>
    <cfRule type="containsText" dxfId="42" priority="2" operator="containsText" text="6- Moderado">
      <formula>NOT(ISERROR(SEARCH("6- Moderado",C8)))</formula>
    </cfRule>
    <cfRule type="containsText" dxfId="41" priority="3" operator="containsText" text="4- Moderado">
      <formula>NOT(ISERROR(SEARCH("4- Moderado",C8)))</formula>
    </cfRule>
    <cfRule type="containsText" dxfId="40" priority="4" operator="containsText" text="3- Bajo">
      <formula>NOT(ISERROR(SEARCH("3- Bajo",C8)))</formula>
    </cfRule>
    <cfRule type="containsText" dxfId="39" priority="5" operator="containsText" text="4- Bajo">
      <formula>NOT(ISERROR(SEARCH("4- Bajo",C8)))</formula>
    </cfRule>
    <cfRule type="containsText" dxfId="38" priority="6" operator="containsText" text="1- Bajo">
      <formula>NOT(ISERROR(SEARCH("1- Bajo",C8)))</formula>
    </cfRule>
  </conditionalFormatting>
  <conditionalFormatting sqref="D10:D89">
    <cfRule type="containsText" dxfId="37" priority="17" operator="containsText" text="Muy Alta">
      <formula>NOT(ISERROR(SEARCH("Muy Alta",D10)))</formula>
    </cfRule>
    <cfRule type="containsText" dxfId="36" priority="18" operator="containsText" text="Alta">
      <formula>NOT(ISERROR(SEARCH("Alta",D10)))</formula>
    </cfRule>
    <cfRule type="containsText" dxfId="35" priority="19" operator="containsText" text="Baja">
      <formula>NOT(ISERROR(SEARCH("Baja",D10)))</formula>
    </cfRule>
    <cfRule type="containsText" dxfId="34" priority="20" operator="containsText" text="Muy Baja">
      <formula>NOT(ISERROR(SEARCH("Muy Baja",D10)))</formula>
    </cfRule>
    <cfRule type="containsText" dxfId="33" priority="22" operator="containsText" text="Media">
      <formula>NOT(ISERROR(SEARCH("Media",D10)))</formula>
    </cfRule>
  </conditionalFormatting>
  <conditionalFormatting sqref="D10:E10 A10:B10">
    <cfRule type="containsText" dxfId="32" priority="76" operator="containsText" text="3- Moderado">
      <formula>NOT(ISERROR(SEARCH("3- Moderado",A10)))</formula>
    </cfRule>
    <cfRule type="containsText" dxfId="31" priority="77" operator="containsText" text="6- Moderado">
      <formula>NOT(ISERROR(SEARCH("6- Moderado",A10)))</formula>
    </cfRule>
    <cfRule type="containsText" dxfId="30" priority="78" operator="containsText" text="4- Moderado">
      <formula>NOT(ISERROR(SEARCH("4- Moderado",A10)))</formula>
    </cfRule>
  </conditionalFormatting>
  <conditionalFormatting sqref="D20:E20 A20:B20">
    <cfRule type="containsText" dxfId="29" priority="69" operator="containsText" text="3- Moderado">
      <formula>NOT(ISERROR(SEARCH("3- Moderado",A20)))</formula>
    </cfRule>
    <cfRule type="containsText" dxfId="28" priority="70" operator="containsText" text="6- Moderado">
      <formula>NOT(ISERROR(SEARCH("6- Moderado",A20)))</formula>
    </cfRule>
    <cfRule type="containsText" dxfId="27" priority="71" operator="containsText" text="4- Moderado">
      <formula>NOT(ISERROR(SEARCH("4- Moderado",A20)))</formula>
    </cfRule>
  </conditionalFormatting>
  <conditionalFormatting sqref="D30:E30 A30:B30">
    <cfRule type="containsText" dxfId="26" priority="62" operator="containsText" text="3- Moderado">
      <formula>NOT(ISERROR(SEARCH("3- Moderado",A30)))</formula>
    </cfRule>
    <cfRule type="containsText" dxfId="25" priority="63" operator="containsText" text="6- Moderado">
      <formula>NOT(ISERROR(SEARCH("6- Moderado",A30)))</formula>
    </cfRule>
    <cfRule type="containsText" dxfId="24" priority="64" operator="containsText" text="4- Moderado">
      <formula>NOT(ISERROR(SEARCH("4- Moderado",A30)))</formula>
    </cfRule>
  </conditionalFormatting>
  <conditionalFormatting sqref="D40:E40 A40:B40">
    <cfRule type="containsText" dxfId="23" priority="55" operator="containsText" text="3- Moderado">
      <formula>NOT(ISERROR(SEARCH("3- Moderado",A40)))</formula>
    </cfRule>
    <cfRule type="containsText" dxfId="22" priority="56" operator="containsText" text="6- Moderado">
      <formula>NOT(ISERROR(SEARCH("6- Moderado",A40)))</formula>
    </cfRule>
    <cfRule type="containsText" dxfId="21" priority="57" operator="containsText" text="4- Moderado">
      <formula>NOT(ISERROR(SEARCH("4- Moderado",A40)))</formula>
    </cfRule>
  </conditionalFormatting>
  <conditionalFormatting sqref="D50:E50 A50:B50">
    <cfRule type="containsText" dxfId="20" priority="48" operator="containsText" text="3- Moderado">
      <formula>NOT(ISERROR(SEARCH("3- Moderado",A50)))</formula>
    </cfRule>
    <cfRule type="containsText" dxfId="19" priority="49" operator="containsText" text="6- Moderado">
      <formula>NOT(ISERROR(SEARCH("6- Moderado",A50)))</formula>
    </cfRule>
    <cfRule type="containsText" dxfId="18" priority="50" operator="containsText" text="4- Moderado">
      <formula>NOT(ISERROR(SEARCH("4- Moderado",A50)))</formula>
    </cfRule>
  </conditionalFormatting>
  <conditionalFormatting sqref="D60:E60 A60:B60">
    <cfRule type="containsText" dxfId="17" priority="41" operator="containsText" text="3- Moderado">
      <formula>NOT(ISERROR(SEARCH("3- Moderado",A60)))</formula>
    </cfRule>
    <cfRule type="containsText" dxfId="16" priority="42" operator="containsText" text="6- Moderado">
      <formula>NOT(ISERROR(SEARCH("6- Moderado",A60)))</formula>
    </cfRule>
    <cfRule type="containsText" dxfId="15" priority="43" operator="containsText" text="4- Moderado">
      <formula>NOT(ISERROR(SEARCH("4- Moderado",A60)))</formula>
    </cfRule>
  </conditionalFormatting>
  <conditionalFormatting sqref="D70:E70 A70:B70">
    <cfRule type="containsText" dxfId="14" priority="34" operator="containsText" text="3- Moderado">
      <formula>NOT(ISERROR(SEARCH("3- Moderado",A70)))</formula>
    </cfRule>
    <cfRule type="containsText" dxfId="13" priority="35" operator="containsText" text="6- Moderado">
      <formula>NOT(ISERROR(SEARCH("6- Moderado",A70)))</formula>
    </cfRule>
    <cfRule type="containsText" dxfId="12" priority="36" operator="containsText" text="4- Moderado">
      <formula>NOT(ISERROR(SEARCH("4- Moderado",A70)))</formula>
    </cfRule>
  </conditionalFormatting>
  <conditionalFormatting sqref="D80:E80 A80:B80">
    <cfRule type="containsText" dxfId="11" priority="27" operator="containsText" text="3- Moderado">
      <formula>NOT(ISERROR(SEARCH("3- Moderado",A80)))</formula>
    </cfRule>
    <cfRule type="containsText" dxfId="10" priority="28" operator="containsText" text="6- Moderado">
      <formula>NOT(ISERROR(SEARCH("6- Moderado",A80)))</formula>
    </cfRule>
    <cfRule type="containsText" dxfId="9" priority="29" operator="containsText" text="4- Moderado">
      <formula>NOT(ISERROR(SEARCH("4- Moderado",A80)))</formula>
    </cfRule>
  </conditionalFormatting>
  <conditionalFormatting sqref="E10:E89">
    <cfRule type="containsText" dxfId="8" priority="13" operator="containsText" text="Catastrófico">
      <formula>NOT(ISERROR(SEARCH("Catastrófico",E10)))</formula>
    </cfRule>
    <cfRule type="containsText" dxfId="7" priority="14" operator="containsText" text="Mayor">
      <formula>NOT(ISERROR(SEARCH("Mayor",E10)))</formula>
    </cfRule>
    <cfRule type="containsText" dxfId="6" priority="15" operator="containsText" text="Menor">
      <formula>NOT(ISERROR(SEARCH("Menor",E10)))</formula>
    </cfRule>
    <cfRule type="containsText" dxfId="5" priority="16" operator="containsText" text="Leve">
      <formula>NOT(ISERROR(SEARCH("Leve",E10)))</formula>
    </cfRule>
  </conditionalFormatting>
  <conditionalFormatting sqref="E10:F89">
    <cfRule type="containsText" dxfId="4" priority="21" operator="containsText" text="Moderado">
      <formula>NOT(ISERROR(SEARCH("Moderado",E10)))</formula>
    </cfRule>
  </conditionalFormatting>
  <conditionalFormatting sqref="F10:F19">
    <cfRule type="colorScale" priority="82">
      <colorScale>
        <cfvo type="min"/>
        <cfvo type="max"/>
        <color rgb="FFFF7128"/>
        <color rgb="FFFFEF9C"/>
      </colorScale>
    </cfRule>
  </conditionalFormatting>
  <conditionalFormatting sqref="F10:F89">
    <cfRule type="containsText" dxfId="3" priority="23" operator="containsText" text="Bajo">
      <formula>NOT(ISERROR(SEARCH("Bajo",F10)))</formula>
    </cfRule>
    <cfRule type="containsText" dxfId="2" priority="24" operator="containsText" text="Moderado">
      <formula>NOT(ISERROR(SEARCH("Moderado",F10)))</formula>
    </cfRule>
    <cfRule type="containsText" dxfId="1" priority="25" operator="containsText" text="Alto">
      <formula>NOT(ISERROR(SEARCH("Alto",F10)))</formula>
    </cfRule>
    <cfRule type="containsText" dxfId="0" priority="26" operator="containsText" text="Extremo">
      <formula>NOT(ISERROR(SEARCH("Extremo",F10)))</formula>
    </cfRule>
  </conditionalFormatting>
  <conditionalFormatting sqref="F20:F29">
    <cfRule type="colorScale" priority="75">
      <colorScale>
        <cfvo type="min"/>
        <cfvo type="max"/>
        <color rgb="FFFF7128"/>
        <color rgb="FFFFEF9C"/>
      </colorScale>
    </cfRule>
  </conditionalFormatting>
  <conditionalFormatting sqref="F30:F39">
    <cfRule type="colorScale" priority="68">
      <colorScale>
        <cfvo type="min"/>
        <cfvo type="max"/>
        <color rgb="FFFF7128"/>
        <color rgb="FFFFEF9C"/>
      </colorScale>
    </cfRule>
  </conditionalFormatting>
  <conditionalFormatting sqref="F40:F49">
    <cfRule type="colorScale" priority="61">
      <colorScale>
        <cfvo type="min"/>
        <cfvo type="max"/>
        <color rgb="FFFF7128"/>
        <color rgb="FFFFEF9C"/>
      </colorScale>
    </cfRule>
  </conditionalFormatting>
  <conditionalFormatting sqref="F50:F59">
    <cfRule type="colorScale" priority="54">
      <colorScale>
        <cfvo type="min"/>
        <cfvo type="max"/>
        <color rgb="FFFF7128"/>
        <color rgb="FFFFEF9C"/>
      </colorScale>
    </cfRule>
  </conditionalFormatting>
  <conditionalFormatting sqref="F60:F69">
    <cfRule type="colorScale" priority="47">
      <colorScale>
        <cfvo type="min"/>
        <cfvo type="max"/>
        <color rgb="FFFF7128"/>
        <color rgb="FFFFEF9C"/>
      </colorScale>
    </cfRule>
  </conditionalFormatting>
  <conditionalFormatting sqref="F70:F79">
    <cfRule type="colorScale" priority="40">
      <colorScale>
        <cfvo type="min"/>
        <cfvo type="max"/>
        <color rgb="FFFF7128"/>
        <color rgb="FFFFEF9C"/>
      </colorScale>
    </cfRule>
  </conditionalFormatting>
  <conditionalFormatting sqref="F80:F89">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09F3F65-E572-4513-8165-3F48AE2B97EC}"/>
    <dataValidation allowBlank="1" showInputMessage="1" showErrorMessage="1" prompt="Describir las actividades que se van a desarrollar para el proyecto" sqref="H7" xr:uid="{569727B5-D179-4258-94F5-75BF40BB92B0}"/>
    <dataValidation allowBlank="1" showInputMessage="1" showErrorMessage="1" prompt="Seleccionar si el responsable es el responsable de las acciones es el nivel central" sqref="I7:I8" xr:uid="{76D28435-6010-498B-860C-BB8914794362}"/>
    <dataValidation allowBlank="1" showInputMessage="1" showErrorMessage="1" prompt="seleccionar si el responsable de ejecutar las acciones es el nivel central" sqref="J8" xr:uid="{1586B622-A206-46EF-86BD-753F99EDEA3A}"/>
  </dataValidations>
  <pageMargins left="0.7" right="0.7" top="0.75" bottom="0.75" header="0.3" footer="0.3"/>
  <pageSetup orientation="portrait" horizontalDpi="0"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F7DC54E-6FE6-45DE-ADAF-CBBD0BD4E255}">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E8F32967-1213-47C6-BA21-2222381A7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C32634F9-E90D-47D7-98A9-0DD366F8E5B8}">
  <ds:schemaRefs>
    <ds:schemaRef ds:uri="http://schemas.microsoft.com/office/infopath/2007/PartnerControls"/>
    <ds:schemaRef ds:uri="http://purl.org/dc/dcmitype/"/>
    <ds:schemaRef ds:uri="http://schemas.microsoft.com/office/2006/metadata/properties"/>
    <ds:schemaRef ds:uri="http://purl.org/dc/elements/1.1/"/>
    <ds:schemaRef ds:uri="http://schemas.microsoft.com/office/2006/documentManagement/types"/>
    <ds:schemaRef ds:uri="1f8d7d97-b52e-4e8e-add1-cddb6c7f9c6e"/>
    <ds:schemaRef ds:uri="ebe62426-be44-4ac6-b4e7-c6e91301097f"/>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administracion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cp:lastPrinted>2024-04-22T21:36:50Z</cp:lastPrinted>
  <dcterms:created xsi:type="dcterms:W3CDTF">2021-04-16T16:11:31Z</dcterms:created>
  <dcterms:modified xsi:type="dcterms:W3CDTF">2025-02-18T16:00:35Z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